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icha\Desktop\"/>
    </mc:Choice>
  </mc:AlternateContent>
  <bookViews>
    <workbookView xWindow="28680" yWindow="-120" windowWidth="29040" windowHeight="15840" activeTab="1"/>
  </bookViews>
  <sheets>
    <sheet name="Pokyny pro vyplnění" sheetId="11" r:id="rId1"/>
    <sheet name="Stavba" sheetId="1" r:id="rId2"/>
    <sheet name="VzorPolozky" sheetId="10" state="hidden" r:id="rId3"/>
    <sheet name="000 ON a VN Pol" sheetId="12" r:id="rId4"/>
    <sheet name="SO 101 01 Pol" sheetId="13" r:id="rId5"/>
    <sheet name="SO 101 02 Pol" sheetId="14" r:id="rId6"/>
    <sheet name="SO 101 03 Pol" sheetId="15" r:id="rId7"/>
    <sheet name="SO 101 04 Pol" sheetId="16" r:id="rId8"/>
    <sheet name="SO 101 05 Pol" sheetId="17" r:id="rId9"/>
    <sheet name="SO 101 06 Pol" sheetId="18" r:id="rId10"/>
    <sheet name="SO 101 07 Pol" sheetId="19" r:id="rId11"/>
    <sheet name="SO 101 08 Pol" sheetId="20" r:id="rId12"/>
    <sheet name="SO 101 09 Pol" sheetId="21" r:id="rId13"/>
    <sheet name="SO 101 10 Pol" sheetId="22" r:id="rId14"/>
    <sheet name="SO 101 11 Pol" sheetId="23" r:id="rId15"/>
    <sheet name="SO 101 12 Pol" sheetId="24" r:id="rId16"/>
    <sheet name="SO 101 13 Pol" sheetId="25" r:id="rId17"/>
    <sheet name="SO 101 14 Pol" sheetId="26" r:id="rId18"/>
  </sheets>
  <externalReferences>
    <externalReference r:id="rId19"/>
  </externalReferences>
  <definedNames>
    <definedName name="CelkemDPHVypocet" localSheetId="1">Stavba!$H$58</definedName>
    <definedName name="CenaCelkem">Stavba!$G$29</definedName>
    <definedName name="CenaCelkemBezDPH">Stavba!$G$28</definedName>
    <definedName name="CenaCelkemVypocet" localSheetId="1">Stavba!$I$58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'000 ON a VN Pol'!$1:$7</definedName>
    <definedName name="_xlnm.Print_Titles" localSheetId="4">'SO 101 01 Pol'!$1:$7</definedName>
    <definedName name="_xlnm.Print_Titles" localSheetId="5">'SO 101 02 Pol'!$1:$7</definedName>
    <definedName name="_xlnm.Print_Titles" localSheetId="6">'SO 101 03 Pol'!$1:$7</definedName>
    <definedName name="_xlnm.Print_Titles" localSheetId="7">'SO 101 04 Pol'!$1:$7</definedName>
    <definedName name="_xlnm.Print_Titles" localSheetId="8">'SO 101 05 Pol'!$1:$7</definedName>
    <definedName name="_xlnm.Print_Titles" localSheetId="9">'SO 101 06 Pol'!$1:$7</definedName>
    <definedName name="_xlnm.Print_Titles" localSheetId="10">'SO 101 07 Pol'!$1:$7</definedName>
    <definedName name="_xlnm.Print_Titles" localSheetId="11">'SO 101 08 Pol'!$1:$7</definedName>
    <definedName name="_xlnm.Print_Titles" localSheetId="12">'SO 101 09 Pol'!$1:$7</definedName>
    <definedName name="_xlnm.Print_Titles" localSheetId="13">'SO 101 10 Pol'!$1:$7</definedName>
    <definedName name="_xlnm.Print_Titles" localSheetId="14">'SO 101 11 Pol'!$1:$7</definedName>
    <definedName name="_xlnm.Print_Titles" localSheetId="15">'SO 101 12 Pol'!$1:$7</definedName>
    <definedName name="_xlnm.Print_Titles" localSheetId="16">'SO 101 13 Pol'!$1:$7</definedName>
    <definedName name="_xlnm.Print_Titles" localSheetId="17">'SO 101 14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'000 ON a VN Pol'!$A$1:$Y$43</definedName>
    <definedName name="_xlnm.Print_Area" localSheetId="4">'SO 101 01 Pol'!$A$1:$Y$185</definedName>
    <definedName name="_xlnm.Print_Area" localSheetId="5">'SO 101 02 Pol'!$A$1:$Y$91</definedName>
    <definedName name="_xlnm.Print_Area" localSheetId="6">'SO 101 03 Pol'!$A$1:$Y$124</definedName>
    <definedName name="_xlnm.Print_Area" localSheetId="7">'SO 101 04 Pol'!$A$1:$Y$86</definedName>
    <definedName name="_xlnm.Print_Area" localSheetId="8">'SO 101 05 Pol'!$A$1:$Y$87</definedName>
    <definedName name="_xlnm.Print_Area" localSheetId="9">'SO 101 06 Pol'!$A$1:$Y$77</definedName>
    <definedName name="_xlnm.Print_Area" localSheetId="10">'SO 101 07 Pol'!$A$1:$Y$114</definedName>
    <definedName name="_xlnm.Print_Area" localSheetId="11">'SO 101 08 Pol'!$A$1:$Y$48</definedName>
    <definedName name="_xlnm.Print_Area" localSheetId="12">'SO 101 09 Pol'!$A$1:$Y$51</definedName>
    <definedName name="_xlnm.Print_Area" localSheetId="13">'SO 101 10 Pol'!$A$1:$Y$71</definedName>
    <definedName name="_xlnm.Print_Area" localSheetId="14">'SO 101 11 Pol'!$A$1:$Y$34</definedName>
    <definedName name="_xlnm.Print_Area" localSheetId="15">'SO 101 12 Pol'!$A$1:$Y$222</definedName>
    <definedName name="_xlnm.Print_Area" localSheetId="16">'SO 101 13 Pol'!$A$1:$Y$61</definedName>
    <definedName name="_xlnm.Print_Area" localSheetId="17">'SO 101 14 Pol'!$A$1:$Y$90</definedName>
    <definedName name="_xlnm.Print_Area" localSheetId="1">Stavba!$A$1:$J$97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Stavba!$F$58</definedName>
    <definedName name="ZakladDPHZakl">Stavba!$G$25</definedName>
    <definedName name="ZakladDPHZaklVypocet" localSheetId="1">Stavba!$G$58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96" i="1" l="1"/>
  <c r="I95" i="1"/>
  <c r="I94" i="1"/>
  <c r="I18" i="1" s="1"/>
  <c r="I93" i="1"/>
  <c r="I92" i="1"/>
  <c r="I91" i="1"/>
  <c r="I90" i="1"/>
  <c r="I89" i="1"/>
  <c r="I88" i="1"/>
  <c r="I87" i="1"/>
  <c r="I86" i="1"/>
  <c r="I85" i="1"/>
  <c r="I84" i="1"/>
  <c r="I83" i="1"/>
  <c r="G57" i="1"/>
  <c r="F57" i="1"/>
  <c r="H57" i="1" s="1"/>
  <c r="I57" i="1" s="1"/>
  <c r="G56" i="1"/>
  <c r="F56" i="1"/>
  <c r="H56" i="1" s="1"/>
  <c r="I56" i="1" s="1"/>
  <c r="G55" i="1"/>
  <c r="H55" i="1" s="1"/>
  <c r="I55" i="1" s="1"/>
  <c r="F55" i="1"/>
  <c r="G54" i="1"/>
  <c r="H54" i="1" s="1"/>
  <c r="I54" i="1" s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H41" i="1" s="1"/>
  <c r="I41" i="1" s="1"/>
  <c r="F41" i="1"/>
  <c r="G39" i="1"/>
  <c r="F39" i="1"/>
  <c r="G89" i="26"/>
  <c r="BA49" i="26"/>
  <c r="BA45" i="26"/>
  <c r="BA41" i="26"/>
  <c r="BA37" i="26"/>
  <c r="BA14" i="26"/>
  <c r="I8" i="26"/>
  <c r="K8" i="26"/>
  <c r="O8" i="26"/>
  <c r="Q8" i="26"/>
  <c r="G9" i="26"/>
  <c r="I9" i="26"/>
  <c r="K9" i="26"/>
  <c r="M9" i="26"/>
  <c r="O9" i="26"/>
  <c r="Q9" i="26"/>
  <c r="V9" i="26"/>
  <c r="V8" i="26" s="1"/>
  <c r="G13" i="26"/>
  <c r="I13" i="26"/>
  <c r="K13" i="26"/>
  <c r="M13" i="26"/>
  <c r="O13" i="26"/>
  <c r="Q13" i="26"/>
  <c r="V13" i="26"/>
  <c r="G18" i="26"/>
  <c r="AF89" i="26" s="1"/>
  <c r="I18" i="26"/>
  <c r="K18" i="26"/>
  <c r="O18" i="26"/>
  <c r="Q18" i="26"/>
  <c r="V18" i="26"/>
  <c r="O22" i="26"/>
  <c r="Q22" i="26"/>
  <c r="V22" i="26"/>
  <c r="G23" i="26"/>
  <c r="M23" i="26" s="1"/>
  <c r="M22" i="26" s="1"/>
  <c r="I23" i="26"/>
  <c r="I22" i="26" s="1"/>
  <c r="K23" i="26"/>
  <c r="K22" i="26" s="1"/>
  <c r="O23" i="26"/>
  <c r="Q23" i="26"/>
  <c r="V23" i="26"/>
  <c r="G26" i="26"/>
  <c r="I26" i="26"/>
  <c r="K26" i="26"/>
  <c r="M26" i="26"/>
  <c r="O26" i="26"/>
  <c r="Q26" i="26"/>
  <c r="V26" i="26"/>
  <c r="O29" i="26"/>
  <c r="G30" i="26"/>
  <c r="M30" i="26" s="1"/>
  <c r="I30" i="26"/>
  <c r="K30" i="26"/>
  <c r="O30" i="26"/>
  <c r="Q30" i="26"/>
  <c r="Q29" i="26" s="1"/>
  <c r="V30" i="26"/>
  <c r="V29" i="26" s="1"/>
  <c r="G33" i="26"/>
  <c r="I33" i="26"/>
  <c r="K33" i="26"/>
  <c r="M33" i="26"/>
  <c r="O33" i="26"/>
  <c r="Q33" i="26"/>
  <c r="V33" i="26"/>
  <c r="G36" i="26"/>
  <c r="I36" i="26"/>
  <c r="K36" i="26"/>
  <c r="M36" i="26"/>
  <c r="O36" i="26"/>
  <c r="Q36" i="26"/>
  <c r="V36" i="26"/>
  <c r="G40" i="26"/>
  <c r="I40" i="26"/>
  <c r="K40" i="26"/>
  <c r="M40" i="26"/>
  <c r="O40" i="26"/>
  <c r="Q40" i="26"/>
  <c r="V40" i="26"/>
  <c r="G44" i="26"/>
  <c r="M44" i="26" s="1"/>
  <c r="I44" i="26"/>
  <c r="I29" i="26" s="1"/>
  <c r="K44" i="26"/>
  <c r="O44" i="26"/>
  <c r="Q44" i="26"/>
  <c r="V44" i="26"/>
  <c r="G48" i="26"/>
  <c r="I48" i="26"/>
  <c r="K48" i="26"/>
  <c r="M48" i="26"/>
  <c r="O48" i="26"/>
  <c r="Q48" i="26"/>
  <c r="V48" i="26"/>
  <c r="G52" i="26"/>
  <c r="I52" i="26"/>
  <c r="K52" i="26"/>
  <c r="K29" i="26" s="1"/>
  <c r="M52" i="26"/>
  <c r="O52" i="26"/>
  <c r="Q52" i="26"/>
  <c r="V52" i="26"/>
  <c r="G55" i="26"/>
  <c r="I55" i="26"/>
  <c r="K55" i="26"/>
  <c r="M55" i="26"/>
  <c r="O55" i="26"/>
  <c r="Q55" i="26"/>
  <c r="V55" i="26"/>
  <c r="G58" i="26"/>
  <c r="I58" i="26"/>
  <c r="K58" i="26"/>
  <c r="M58" i="26"/>
  <c r="O58" i="26"/>
  <c r="Q58" i="26"/>
  <c r="V58" i="26"/>
  <c r="G61" i="26"/>
  <c r="I61" i="26"/>
  <c r="K61" i="26"/>
  <c r="M61" i="26"/>
  <c r="O61" i="26"/>
  <c r="Q61" i="26"/>
  <c r="V61" i="26"/>
  <c r="G64" i="26"/>
  <c r="I64" i="26"/>
  <c r="K64" i="26"/>
  <c r="M64" i="26"/>
  <c r="O64" i="26"/>
  <c r="Q64" i="26"/>
  <c r="V64" i="26"/>
  <c r="G67" i="26"/>
  <c r="M67" i="26" s="1"/>
  <c r="I67" i="26"/>
  <c r="K67" i="26"/>
  <c r="O67" i="26"/>
  <c r="Q67" i="26"/>
  <c r="V67" i="26"/>
  <c r="Q70" i="26"/>
  <c r="V70" i="26"/>
  <c r="G71" i="26"/>
  <c r="M71" i="26" s="1"/>
  <c r="M70" i="26" s="1"/>
  <c r="I71" i="26"/>
  <c r="I70" i="26" s="1"/>
  <c r="K71" i="26"/>
  <c r="K70" i="26" s="1"/>
  <c r="O71" i="26"/>
  <c r="Q71" i="26"/>
  <c r="V71" i="26"/>
  <c r="G74" i="26"/>
  <c r="I74" i="26"/>
  <c r="K74" i="26"/>
  <c r="M74" i="26"/>
  <c r="O74" i="26"/>
  <c r="Q74" i="26"/>
  <c r="V74" i="26"/>
  <c r="G77" i="26"/>
  <c r="I77" i="26"/>
  <c r="K77" i="26"/>
  <c r="M77" i="26"/>
  <c r="O77" i="26"/>
  <c r="O70" i="26" s="1"/>
  <c r="Q77" i="26"/>
  <c r="V77" i="26"/>
  <c r="G80" i="26"/>
  <c r="I80" i="26"/>
  <c r="K80" i="26"/>
  <c r="M80" i="26"/>
  <c r="O80" i="26"/>
  <c r="Q80" i="26"/>
  <c r="V80" i="26"/>
  <c r="G84" i="26"/>
  <c r="I84" i="26"/>
  <c r="K84" i="26"/>
  <c r="M84" i="26"/>
  <c r="O84" i="26"/>
  <c r="Q84" i="26"/>
  <c r="V84" i="26"/>
  <c r="G85" i="26"/>
  <c r="I85" i="26"/>
  <c r="K85" i="26"/>
  <c r="M85" i="26"/>
  <c r="O85" i="26"/>
  <c r="Q85" i="26"/>
  <c r="V85" i="26"/>
  <c r="AE89" i="26"/>
  <c r="G60" i="25"/>
  <c r="BA10" i="25"/>
  <c r="K8" i="25"/>
  <c r="O8" i="25"/>
  <c r="Q8" i="25"/>
  <c r="V8" i="25"/>
  <c r="G9" i="25"/>
  <c r="AF60" i="25" s="1"/>
  <c r="I9" i="25"/>
  <c r="I8" i="25" s="1"/>
  <c r="K9" i="25"/>
  <c r="O9" i="25"/>
  <c r="Q9" i="25"/>
  <c r="V9" i="25"/>
  <c r="G14" i="25"/>
  <c r="G13" i="25" s="1"/>
  <c r="I14" i="25"/>
  <c r="I13" i="25" s="1"/>
  <c r="K14" i="25"/>
  <c r="K13" i="25" s="1"/>
  <c r="M14" i="25"/>
  <c r="O14" i="25"/>
  <c r="Q14" i="25"/>
  <c r="V14" i="25"/>
  <c r="G18" i="25"/>
  <c r="M18" i="25" s="1"/>
  <c r="I18" i="25"/>
  <c r="K18" i="25"/>
  <c r="O18" i="25"/>
  <c r="Q18" i="25"/>
  <c r="V18" i="25"/>
  <c r="G21" i="25"/>
  <c r="I21" i="25"/>
  <c r="K21" i="25"/>
  <c r="M21" i="25"/>
  <c r="O21" i="25"/>
  <c r="O13" i="25" s="1"/>
  <c r="Q21" i="25"/>
  <c r="Q13" i="25" s="1"/>
  <c r="V21" i="25"/>
  <c r="G25" i="25"/>
  <c r="M25" i="25" s="1"/>
  <c r="I25" i="25"/>
  <c r="K25" i="25"/>
  <c r="O25" i="25"/>
  <c r="Q25" i="25"/>
  <c r="V25" i="25"/>
  <c r="G28" i="25"/>
  <c r="I28" i="25"/>
  <c r="K28" i="25"/>
  <c r="M28" i="25"/>
  <c r="O28" i="25"/>
  <c r="Q28" i="25"/>
  <c r="V28" i="25"/>
  <c r="V13" i="25" s="1"/>
  <c r="G32" i="25"/>
  <c r="G33" i="25"/>
  <c r="I33" i="25"/>
  <c r="I32" i="25" s="1"/>
  <c r="K33" i="25"/>
  <c r="K32" i="25" s="1"/>
  <c r="M33" i="25"/>
  <c r="O33" i="25"/>
  <c r="O32" i="25" s="1"/>
  <c r="Q33" i="25"/>
  <c r="Q32" i="25" s="1"/>
  <c r="V33" i="25"/>
  <c r="V32" i="25" s="1"/>
  <c r="G36" i="25"/>
  <c r="M36" i="25" s="1"/>
  <c r="I36" i="25"/>
  <c r="K36" i="25"/>
  <c r="O36" i="25"/>
  <c r="Q36" i="25"/>
  <c r="V36" i="25"/>
  <c r="G40" i="25"/>
  <c r="I40" i="25"/>
  <c r="K40" i="25"/>
  <c r="M40" i="25"/>
  <c r="O40" i="25"/>
  <c r="Q40" i="25"/>
  <c r="V40" i="25"/>
  <c r="G44" i="25"/>
  <c r="I44" i="25"/>
  <c r="K44" i="25"/>
  <c r="M44" i="25"/>
  <c r="O44" i="25"/>
  <c r="G45" i="25"/>
  <c r="I45" i="25"/>
  <c r="K45" i="25"/>
  <c r="M45" i="25"/>
  <c r="O45" i="25"/>
  <c r="Q45" i="25"/>
  <c r="Q44" i="25" s="1"/>
  <c r="V45" i="25"/>
  <c r="V44" i="25" s="1"/>
  <c r="G48" i="25"/>
  <c r="I48" i="25"/>
  <c r="K48" i="25"/>
  <c r="M48" i="25"/>
  <c r="O48" i="25"/>
  <c r="Q48" i="25"/>
  <c r="V48" i="25"/>
  <c r="G51" i="25"/>
  <c r="I51" i="25"/>
  <c r="K51" i="25"/>
  <c r="M51" i="25"/>
  <c r="O51" i="25"/>
  <c r="Q51" i="25"/>
  <c r="V51" i="25"/>
  <c r="K55" i="25"/>
  <c r="O55" i="25"/>
  <c r="Q55" i="25"/>
  <c r="V55" i="25"/>
  <c r="G56" i="25"/>
  <c r="M56" i="25" s="1"/>
  <c r="M55" i="25" s="1"/>
  <c r="I56" i="25"/>
  <c r="I55" i="25" s="1"/>
  <c r="K56" i="25"/>
  <c r="O56" i="25"/>
  <c r="Q56" i="25"/>
  <c r="V56" i="25"/>
  <c r="AE60" i="25"/>
  <c r="G221" i="24"/>
  <c r="BA189" i="24"/>
  <c r="BA188" i="24"/>
  <c r="BA148" i="24"/>
  <c r="BA136" i="24"/>
  <c r="BA132" i="24"/>
  <c r="BA110" i="24"/>
  <c r="BA106" i="24"/>
  <c r="BA63" i="24"/>
  <c r="BA50" i="24"/>
  <c r="BA41" i="24"/>
  <c r="BA37" i="24"/>
  <c r="BA33" i="24"/>
  <c r="BA29" i="24"/>
  <c r="BA25" i="24"/>
  <c r="BA21" i="24"/>
  <c r="BA17" i="24"/>
  <c r="G8" i="24"/>
  <c r="G9" i="24"/>
  <c r="M9" i="24" s="1"/>
  <c r="I9" i="24"/>
  <c r="I8" i="24" s="1"/>
  <c r="K9" i="24"/>
  <c r="K8" i="24" s="1"/>
  <c r="O9" i="24"/>
  <c r="Q9" i="24"/>
  <c r="V9" i="24"/>
  <c r="G13" i="24"/>
  <c r="I13" i="24"/>
  <c r="K13" i="24"/>
  <c r="M13" i="24"/>
  <c r="O13" i="24"/>
  <c r="Q13" i="24"/>
  <c r="V13" i="24"/>
  <c r="G16" i="24"/>
  <c r="I16" i="24"/>
  <c r="K16" i="24"/>
  <c r="M16" i="24"/>
  <c r="O16" i="24"/>
  <c r="O8" i="24" s="1"/>
  <c r="Q16" i="24"/>
  <c r="V16" i="24"/>
  <c r="G20" i="24"/>
  <c r="I20" i="24"/>
  <c r="K20" i="24"/>
  <c r="M20" i="24"/>
  <c r="O20" i="24"/>
  <c r="Q20" i="24"/>
  <c r="V20" i="24"/>
  <c r="G24" i="24"/>
  <c r="I24" i="24"/>
  <c r="K24" i="24"/>
  <c r="M24" i="24"/>
  <c r="O24" i="24"/>
  <c r="Q24" i="24"/>
  <c r="Q8" i="24" s="1"/>
  <c r="V24" i="24"/>
  <c r="V8" i="24" s="1"/>
  <c r="G28" i="24"/>
  <c r="I28" i="24"/>
  <c r="K28" i="24"/>
  <c r="M28" i="24"/>
  <c r="O28" i="24"/>
  <c r="Q28" i="24"/>
  <c r="V28" i="24"/>
  <c r="G32" i="24"/>
  <c r="I32" i="24"/>
  <c r="K32" i="24"/>
  <c r="M32" i="24"/>
  <c r="O32" i="24"/>
  <c r="Q32" i="24"/>
  <c r="V32" i="24"/>
  <c r="G36" i="24"/>
  <c r="M36" i="24" s="1"/>
  <c r="I36" i="24"/>
  <c r="K36" i="24"/>
  <c r="O36" i="24"/>
  <c r="Q36" i="24"/>
  <c r="V36" i="24"/>
  <c r="G40" i="24"/>
  <c r="I40" i="24"/>
  <c r="K40" i="24"/>
  <c r="M40" i="24"/>
  <c r="O40" i="24"/>
  <c r="Q40" i="24"/>
  <c r="V40" i="24"/>
  <c r="G44" i="24"/>
  <c r="I44" i="24"/>
  <c r="K44" i="24"/>
  <c r="M44" i="24"/>
  <c r="O44" i="24"/>
  <c r="Q44" i="24"/>
  <c r="V44" i="24"/>
  <c r="G49" i="24"/>
  <c r="I49" i="24"/>
  <c r="K49" i="24"/>
  <c r="M49" i="24"/>
  <c r="O49" i="24"/>
  <c r="Q49" i="24"/>
  <c r="V49" i="24"/>
  <c r="G54" i="24"/>
  <c r="I54" i="24"/>
  <c r="K54" i="24"/>
  <c r="M54" i="24"/>
  <c r="O54" i="24"/>
  <c r="Q54" i="24"/>
  <c r="V54" i="24"/>
  <c r="G58" i="24"/>
  <c r="I58" i="24"/>
  <c r="K58" i="24"/>
  <c r="M58" i="24"/>
  <c r="O58" i="24"/>
  <c r="Q58" i="24"/>
  <c r="V58" i="24"/>
  <c r="G62" i="24"/>
  <c r="I62" i="24"/>
  <c r="K62" i="24"/>
  <c r="M62" i="24"/>
  <c r="O62" i="24"/>
  <c r="Q62" i="24"/>
  <c r="V62" i="24"/>
  <c r="G66" i="24"/>
  <c r="M66" i="24" s="1"/>
  <c r="I66" i="24"/>
  <c r="K66" i="24"/>
  <c r="O66" i="24"/>
  <c r="Q66" i="24"/>
  <c r="V66" i="24"/>
  <c r="O69" i="24"/>
  <c r="Q69" i="24"/>
  <c r="V69" i="24"/>
  <c r="G70" i="24"/>
  <c r="M70" i="24" s="1"/>
  <c r="M69" i="24" s="1"/>
  <c r="I70" i="24"/>
  <c r="I69" i="24" s="1"/>
  <c r="K70" i="24"/>
  <c r="K69" i="24" s="1"/>
  <c r="O70" i="24"/>
  <c r="Q70" i="24"/>
  <c r="V70" i="24"/>
  <c r="G73" i="24"/>
  <c r="I73" i="24"/>
  <c r="K73" i="24"/>
  <c r="M73" i="24"/>
  <c r="O73" i="24"/>
  <c r="Q73" i="24"/>
  <c r="V73" i="24"/>
  <c r="G76" i="24"/>
  <c r="I76" i="24"/>
  <c r="K76" i="24"/>
  <c r="M76" i="24"/>
  <c r="O76" i="24"/>
  <c r="G77" i="24"/>
  <c r="I77" i="24"/>
  <c r="K77" i="24"/>
  <c r="M77" i="24"/>
  <c r="O77" i="24"/>
  <c r="Q77" i="24"/>
  <c r="Q76" i="24" s="1"/>
  <c r="V77" i="24"/>
  <c r="V76" i="24" s="1"/>
  <c r="V80" i="24"/>
  <c r="G81" i="24"/>
  <c r="I81" i="24"/>
  <c r="K81" i="24"/>
  <c r="M81" i="24"/>
  <c r="O81" i="24"/>
  <c r="Q81" i="24"/>
  <c r="V81" i="24"/>
  <c r="G85" i="24"/>
  <c r="I85" i="24"/>
  <c r="K85" i="24"/>
  <c r="M85" i="24"/>
  <c r="O85" i="24"/>
  <c r="Q85" i="24"/>
  <c r="V85" i="24"/>
  <c r="G88" i="24"/>
  <c r="M88" i="24" s="1"/>
  <c r="I88" i="24"/>
  <c r="I80" i="24" s="1"/>
  <c r="K88" i="24"/>
  <c r="O88" i="24"/>
  <c r="Q88" i="24"/>
  <c r="V88" i="24"/>
  <c r="G92" i="24"/>
  <c r="I92" i="24"/>
  <c r="K92" i="24"/>
  <c r="M92" i="24"/>
  <c r="O92" i="24"/>
  <c r="Q92" i="24"/>
  <c r="V92" i="24"/>
  <c r="G95" i="24"/>
  <c r="I95" i="24"/>
  <c r="K95" i="24"/>
  <c r="K80" i="24" s="1"/>
  <c r="M95" i="24"/>
  <c r="O95" i="24"/>
  <c r="Q95" i="24"/>
  <c r="V95" i="24"/>
  <c r="G98" i="24"/>
  <c r="I98" i="24"/>
  <c r="K98" i="24"/>
  <c r="M98" i="24"/>
  <c r="O98" i="24"/>
  <c r="Q98" i="24"/>
  <c r="V98" i="24"/>
  <c r="G102" i="24"/>
  <c r="I102" i="24"/>
  <c r="K102" i="24"/>
  <c r="M102" i="24"/>
  <c r="O102" i="24"/>
  <c r="O80" i="24" s="1"/>
  <c r="Q102" i="24"/>
  <c r="Q80" i="24" s="1"/>
  <c r="V102" i="24"/>
  <c r="G105" i="24"/>
  <c r="I105" i="24"/>
  <c r="K105" i="24"/>
  <c r="M105" i="24"/>
  <c r="O105" i="24"/>
  <c r="Q105" i="24"/>
  <c r="V105" i="24"/>
  <c r="G109" i="24"/>
  <c r="I109" i="24"/>
  <c r="K109" i="24"/>
  <c r="M109" i="24"/>
  <c r="O109" i="24"/>
  <c r="Q109" i="24"/>
  <c r="V109" i="24"/>
  <c r="G113" i="24"/>
  <c r="M113" i="24" s="1"/>
  <c r="I113" i="24"/>
  <c r="K113" i="24"/>
  <c r="O113" i="24"/>
  <c r="Q113" i="24"/>
  <c r="V113" i="24"/>
  <c r="G117" i="24"/>
  <c r="I117" i="24"/>
  <c r="K117" i="24"/>
  <c r="M117" i="24"/>
  <c r="O117" i="24"/>
  <c r="Q117" i="24"/>
  <c r="V117" i="24"/>
  <c r="G120" i="24"/>
  <c r="M120" i="24" s="1"/>
  <c r="I120" i="24"/>
  <c r="K120" i="24"/>
  <c r="O120" i="24"/>
  <c r="Q120" i="24"/>
  <c r="V120" i="24"/>
  <c r="G123" i="24"/>
  <c r="I123" i="24"/>
  <c r="K123" i="24"/>
  <c r="M123" i="24"/>
  <c r="O123" i="24"/>
  <c r="Q123" i="24"/>
  <c r="V123" i="24"/>
  <c r="K126" i="24"/>
  <c r="O126" i="24"/>
  <c r="G127" i="24"/>
  <c r="I127" i="24"/>
  <c r="K127" i="24"/>
  <c r="M127" i="24"/>
  <c r="O127" i="24"/>
  <c r="Q127" i="24"/>
  <c r="Q126" i="24" s="1"/>
  <c r="V127" i="24"/>
  <c r="V126" i="24" s="1"/>
  <c r="G131" i="24"/>
  <c r="I131" i="24"/>
  <c r="K131" i="24"/>
  <c r="M131" i="24"/>
  <c r="O131" i="24"/>
  <c r="Q131" i="24"/>
  <c r="V131" i="24"/>
  <c r="G135" i="24"/>
  <c r="I135" i="24"/>
  <c r="K135" i="24"/>
  <c r="M135" i="24"/>
  <c r="O135" i="24"/>
  <c r="Q135" i="24"/>
  <c r="V135" i="24"/>
  <c r="G139" i="24"/>
  <c r="I139" i="24"/>
  <c r="K139" i="24"/>
  <c r="M139" i="24"/>
  <c r="O139" i="24"/>
  <c r="Q139" i="24"/>
  <c r="V139" i="24"/>
  <c r="G143" i="24"/>
  <c r="M143" i="24" s="1"/>
  <c r="M126" i="24" s="1"/>
  <c r="I143" i="24"/>
  <c r="I126" i="24" s="1"/>
  <c r="K143" i="24"/>
  <c r="O143" i="24"/>
  <c r="Q143" i="24"/>
  <c r="V143" i="24"/>
  <c r="G147" i="24"/>
  <c r="G146" i="24" s="1"/>
  <c r="I147" i="24"/>
  <c r="I146" i="24" s="1"/>
  <c r="K147" i="24"/>
  <c r="K146" i="24" s="1"/>
  <c r="M147" i="24"/>
  <c r="O147" i="24"/>
  <c r="Q147" i="24"/>
  <c r="V147" i="24"/>
  <c r="G151" i="24"/>
  <c r="I151" i="24"/>
  <c r="K151" i="24"/>
  <c r="M151" i="24"/>
  <c r="O151" i="24"/>
  <c r="Q151" i="24"/>
  <c r="V151" i="24"/>
  <c r="G154" i="24"/>
  <c r="I154" i="24"/>
  <c r="K154" i="24"/>
  <c r="M154" i="24"/>
  <c r="O154" i="24"/>
  <c r="O146" i="24" s="1"/>
  <c r="Q154" i="24"/>
  <c r="Q146" i="24" s="1"/>
  <c r="V154" i="24"/>
  <c r="G157" i="24"/>
  <c r="I157" i="24"/>
  <c r="K157" i="24"/>
  <c r="M157" i="24"/>
  <c r="O157" i="24"/>
  <c r="Q157" i="24"/>
  <c r="V157" i="24"/>
  <c r="G161" i="24"/>
  <c r="I161" i="24"/>
  <c r="K161" i="24"/>
  <c r="M161" i="24"/>
  <c r="O161" i="24"/>
  <c r="Q161" i="24"/>
  <c r="V161" i="24"/>
  <c r="V146" i="24" s="1"/>
  <c r="G165" i="24"/>
  <c r="M165" i="24" s="1"/>
  <c r="I165" i="24"/>
  <c r="K165" i="24"/>
  <c r="O165" i="24"/>
  <c r="Q165" i="24"/>
  <c r="V165" i="24"/>
  <c r="G169" i="24"/>
  <c r="I169" i="24"/>
  <c r="K169" i="24"/>
  <c r="M169" i="24"/>
  <c r="O169" i="24"/>
  <c r="Q169" i="24"/>
  <c r="V169" i="24"/>
  <c r="G174" i="24"/>
  <c r="M174" i="24" s="1"/>
  <c r="I174" i="24"/>
  <c r="K174" i="24"/>
  <c r="O174" i="24"/>
  <c r="Q174" i="24"/>
  <c r="V174" i="24"/>
  <c r="G178" i="24"/>
  <c r="I178" i="24"/>
  <c r="K178" i="24"/>
  <c r="M178" i="24"/>
  <c r="O178" i="24"/>
  <c r="Q178" i="24"/>
  <c r="V178" i="24"/>
  <c r="G182" i="24"/>
  <c r="I182" i="24"/>
  <c r="K182" i="24"/>
  <c r="M182" i="24"/>
  <c r="O182" i="24"/>
  <c r="Q182" i="24"/>
  <c r="V182" i="24"/>
  <c r="G187" i="24"/>
  <c r="G186" i="24" s="1"/>
  <c r="I187" i="24"/>
  <c r="I186" i="24" s="1"/>
  <c r="K187" i="24"/>
  <c r="K186" i="24" s="1"/>
  <c r="M187" i="24"/>
  <c r="M186" i="24" s="1"/>
  <c r="O187" i="24"/>
  <c r="O186" i="24" s="1"/>
  <c r="Q187" i="24"/>
  <c r="Q186" i="24" s="1"/>
  <c r="V187" i="24"/>
  <c r="V186" i="24" s="1"/>
  <c r="G192" i="24"/>
  <c r="I192" i="24"/>
  <c r="K192" i="24"/>
  <c r="M192" i="24"/>
  <c r="O192" i="24"/>
  <c r="Q192" i="24"/>
  <c r="V192" i="24"/>
  <c r="V195" i="24"/>
  <c r="G196" i="24"/>
  <c r="M196" i="24" s="1"/>
  <c r="M195" i="24" s="1"/>
  <c r="I196" i="24"/>
  <c r="I195" i="24" s="1"/>
  <c r="K196" i="24"/>
  <c r="O196" i="24"/>
  <c r="Q196" i="24"/>
  <c r="V196" i="24"/>
  <c r="G199" i="24"/>
  <c r="I199" i="24"/>
  <c r="K199" i="24"/>
  <c r="M199" i="24"/>
  <c r="O199" i="24"/>
  <c r="Q199" i="24"/>
  <c r="V199" i="24"/>
  <c r="G202" i="24"/>
  <c r="I202" i="24"/>
  <c r="K202" i="24"/>
  <c r="K195" i="24" s="1"/>
  <c r="M202" i="24"/>
  <c r="O202" i="24"/>
  <c r="Q202" i="24"/>
  <c r="V202" i="24"/>
  <c r="G206" i="24"/>
  <c r="I206" i="24"/>
  <c r="K206" i="24"/>
  <c r="M206" i="24"/>
  <c r="O206" i="24"/>
  <c r="Q206" i="24"/>
  <c r="V206" i="24"/>
  <c r="G211" i="24"/>
  <c r="I211" i="24"/>
  <c r="K211" i="24"/>
  <c r="M211" i="24"/>
  <c r="O211" i="24"/>
  <c r="O195" i="24" s="1"/>
  <c r="Q211" i="24"/>
  <c r="Q195" i="24" s="1"/>
  <c r="V211" i="24"/>
  <c r="G217" i="24"/>
  <c r="G216" i="24" s="1"/>
  <c r="I217" i="24"/>
  <c r="I216" i="24" s="1"/>
  <c r="K217" i="24"/>
  <c r="K216" i="24" s="1"/>
  <c r="M217" i="24"/>
  <c r="M216" i="24" s="1"/>
  <c r="O217" i="24"/>
  <c r="O216" i="24" s="1"/>
  <c r="Q217" i="24"/>
  <c r="Q216" i="24" s="1"/>
  <c r="V217" i="24"/>
  <c r="V216" i="24" s="1"/>
  <c r="AE221" i="24"/>
  <c r="G33" i="23"/>
  <c r="BA22" i="23"/>
  <c r="I8" i="23"/>
  <c r="K8" i="23"/>
  <c r="O8" i="23"/>
  <c r="Q8" i="23"/>
  <c r="V8" i="23"/>
  <c r="G9" i="23"/>
  <c r="M9" i="23" s="1"/>
  <c r="M8" i="23" s="1"/>
  <c r="I9" i="23"/>
  <c r="K9" i="23"/>
  <c r="O9" i="23"/>
  <c r="Q9" i="23"/>
  <c r="V9" i="23"/>
  <c r="G13" i="23"/>
  <c r="I13" i="23"/>
  <c r="K13" i="23"/>
  <c r="M13" i="23"/>
  <c r="O13" i="23"/>
  <c r="Q13" i="23"/>
  <c r="V13" i="23"/>
  <c r="G17" i="23"/>
  <c r="I17" i="23"/>
  <c r="K17" i="23"/>
  <c r="G18" i="23"/>
  <c r="M18" i="23" s="1"/>
  <c r="M17" i="23" s="1"/>
  <c r="I18" i="23"/>
  <c r="K18" i="23"/>
  <c r="O18" i="23"/>
  <c r="O17" i="23" s="1"/>
  <c r="Q18" i="23"/>
  <c r="Q17" i="23" s="1"/>
  <c r="V18" i="23"/>
  <c r="V17" i="23" s="1"/>
  <c r="G21" i="23"/>
  <c r="I21" i="23"/>
  <c r="K21" i="23"/>
  <c r="M21" i="23"/>
  <c r="O21" i="23"/>
  <c r="Q21" i="23"/>
  <c r="V21" i="23"/>
  <c r="G25" i="23"/>
  <c r="M25" i="23" s="1"/>
  <c r="I25" i="23"/>
  <c r="K25" i="23"/>
  <c r="O25" i="23"/>
  <c r="Q25" i="23"/>
  <c r="V25" i="23"/>
  <c r="G28" i="23"/>
  <c r="I28" i="23"/>
  <c r="K28" i="23"/>
  <c r="M28" i="23"/>
  <c r="O28" i="23"/>
  <c r="Q28" i="23"/>
  <c r="V28" i="23"/>
  <c r="G29" i="23"/>
  <c r="I29" i="23"/>
  <c r="K29" i="23"/>
  <c r="M29" i="23"/>
  <c r="O29" i="23"/>
  <c r="Q29" i="23"/>
  <c r="V29" i="23"/>
  <c r="AE33" i="23"/>
  <c r="G70" i="22"/>
  <c r="BA34" i="22"/>
  <c r="BA30" i="22"/>
  <c r="BA18" i="22"/>
  <c r="BA14" i="22"/>
  <c r="G8" i="22"/>
  <c r="I8" i="22"/>
  <c r="K8" i="22"/>
  <c r="M8" i="22"/>
  <c r="O8" i="22"/>
  <c r="G9" i="22"/>
  <c r="I9" i="22"/>
  <c r="K9" i="22"/>
  <c r="M9" i="22"/>
  <c r="O9" i="22"/>
  <c r="Q9" i="22"/>
  <c r="V9" i="22"/>
  <c r="V8" i="22" s="1"/>
  <c r="G13" i="22"/>
  <c r="I13" i="22"/>
  <c r="K13" i="22"/>
  <c r="M13" i="22"/>
  <c r="O13" i="22"/>
  <c r="Q13" i="22"/>
  <c r="Q8" i="22" s="1"/>
  <c r="V13" i="22"/>
  <c r="G17" i="22"/>
  <c r="I17" i="22"/>
  <c r="K17" i="22"/>
  <c r="M17" i="22"/>
  <c r="O17" i="22"/>
  <c r="Q17" i="22"/>
  <c r="V17" i="22"/>
  <c r="G21" i="22"/>
  <c r="I21" i="22"/>
  <c r="K21" i="22"/>
  <c r="M21" i="22"/>
  <c r="O21" i="22"/>
  <c r="Q21" i="22"/>
  <c r="V21" i="22"/>
  <c r="G25" i="22"/>
  <c r="I25" i="22"/>
  <c r="G26" i="22"/>
  <c r="I26" i="22"/>
  <c r="K26" i="22"/>
  <c r="M26" i="22"/>
  <c r="M25" i="22" s="1"/>
  <c r="O26" i="22"/>
  <c r="O25" i="22" s="1"/>
  <c r="Q26" i="22"/>
  <c r="Q25" i="22" s="1"/>
  <c r="V26" i="22"/>
  <c r="V25" i="22" s="1"/>
  <c r="G29" i="22"/>
  <c r="I29" i="22"/>
  <c r="K29" i="22"/>
  <c r="K25" i="22" s="1"/>
  <c r="M29" i="22"/>
  <c r="O29" i="22"/>
  <c r="Q29" i="22"/>
  <c r="V29" i="22"/>
  <c r="G33" i="22"/>
  <c r="I33" i="22"/>
  <c r="K33" i="22"/>
  <c r="M33" i="22"/>
  <c r="O33" i="22"/>
  <c r="Q33" i="22"/>
  <c r="V33" i="22"/>
  <c r="G37" i="22"/>
  <c r="I37" i="22"/>
  <c r="K37" i="22"/>
  <c r="M37" i="22"/>
  <c r="O37" i="22"/>
  <c r="Q37" i="22"/>
  <c r="V37" i="22"/>
  <c r="G40" i="22"/>
  <c r="I40" i="22"/>
  <c r="K40" i="22"/>
  <c r="M40" i="22"/>
  <c r="O40" i="22"/>
  <c r="Q40" i="22"/>
  <c r="V40" i="22"/>
  <c r="G43" i="22"/>
  <c r="I43" i="22"/>
  <c r="K43" i="22"/>
  <c r="M43" i="22"/>
  <c r="O43" i="22"/>
  <c r="Q43" i="22"/>
  <c r="V43" i="22"/>
  <c r="G46" i="22"/>
  <c r="G47" i="22"/>
  <c r="I47" i="22"/>
  <c r="I46" i="22" s="1"/>
  <c r="K47" i="22"/>
  <c r="K46" i="22" s="1"/>
  <c r="M47" i="22"/>
  <c r="M46" i="22" s="1"/>
  <c r="O47" i="22"/>
  <c r="O46" i="22" s="1"/>
  <c r="Q47" i="22"/>
  <c r="Q46" i="22" s="1"/>
  <c r="V47" i="22"/>
  <c r="V46" i="22" s="1"/>
  <c r="G51" i="22"/>
  <c r="I51" i="22"/>
  <c r="K51" i="22"/>
  <c r="G52" i="22"/>
  <c r="I52" i="22"/>
  <c r="K52" i="22"/>
  <c r="M52" i="22"/>
  <c r="M51" i="22" s="1"/>
  <c r="O52" i="22"/>
  <c r="O51" i="22" s="1"/>
  <c r="Q52" i="22"/>
  <c r="Q51" i="22" s="1"/>
  <c r="V52" i="22"/>
  <c r="V51" i="22" s="1"/>
  <c r="G55" i="22"/>
  <c r="I55" i="22"/>
  <c r="K55" i="22"/>
  <c r="M55" i="22"/>
  <c r="O55" i="22"/>
  <c r="Q55" i="22"/>
  <c r="V55" i="22"/>
  <c r="G58" i="22"/>
  <c r="I58" i="22"/>
  <c r="K58" i="22"/>
  <c r="M58" i="22"/>
  <c r="O58" i="22"/>
  <c r="Q58" i="22"/>
  <c r="V58" i="22"/>
  <c r="G61" i="22"/>
  <c r="I61" i="22"/>
  <c r="K61" i="22"/>
  <c r="M61" i="22"/>
  <c r="O61" i="22"/>
  <c r="Q61" i="22"/>
  <c r="V61" i="22"/>
  <c r="G66" i="22"/>
  <c r="G65" i="22" s="1"/>
  <c r="I66" i="22"/>
  <c r="I65" i="22" s="1"/>
  <c r="K66" i="22"/>
  <c r="K65" i="22" s="1"/>
  <c r="M66" i="22"/>
  <c r="M65" i="22" s="1"/>
  <c r="O66" i="22"/>
  <c r="O65" i="22" s="1"/>
  <c r="Q66" i="22"/>
  <c r="Q65" i="22" s="1"/>
  <c r="V66" i="22"/>
  <c r="V65" i="22" s="1"/>
  <c r="AE70" i="22"/>
  <c r="AF70" i="22"/>
  <c r="G50" i="21"/>
  <c r="BA23" i="21"/>
  <c r="BA19" i="21"/>
  <c r="G8" i="21"/>
  <c r="I8" i="21"/>
  <c r="K8" i="21"/>
  <c r="M8" i="21"/>
  <c r="O8" i="21"/>
  <c r="Q8" i="21"/>
  <c r="G9" i="21"/>
  <c r="I9" i="21"/>
  <c r="K9" i="21"/>
  <c r="M9" i="21"/>
  <c r="O9" i="21"/>
  <c r="Q9" i="21"/>
  <c r="V9" i="21"/>
  <c r="V8" i="21" s="1"/>
  <c r="G13" i="21"/>
  <c r="I13" i="21"/>
  <c r="K13" i="21"/>
  <c r="M13" i="21"/>
  <c r="O13" i="21"/>
  <c r="Q13" i="21"/>
  <c r="V13" i="21"/>
  <c r="G17" i="21"/>
  <c r="G18" i="21"/>
  <c r="AF50" i="21" s="1"/>
  <c r="I18" i="21"/>
  <c r="I17" i="21" s="1"/>
  <c r="K18" i="21"/>
  <c r="M18" i="21"/>
  <c r="O18" i="21"/>
  <c r="O17" i="21" s="1"/>
  <c r="Q18" i="21"/>
  <c r="Q17" i="21" s="1"/>
  <c r="V18" i="21"/>
  <c r="V17" i="21" s="1"/>
  <c r="G22" i="21"/>
  <c r="M22" i="21" s="1"/>
  <c r="I22" i="21"/>
  <c r="K22" i="21"/>
  <c r="K17" i="21" s="1"/>
  <c r="O22" i="21"/>
  <c r="Q22" i="21"/>
  <c r="V22" i="21"/>
  <c r="G26" i="21"/>
  <c r="I26" i="21"/>
  <c r="K26" i="21"/>
  <c r="M26" i="21"/>
  <c r="O26" i="21"/>
  <c r="Q26" i="21"/>
  <c r="V26" i="21"/>
  <c r="G29" i="21"/>
  <c r="I29" i="21"/>
  <c r="K29" i="21"/>
  <c r="M29" i="21"/>
  <c r="O29" i="21"/>
  <c r="Q29" i="21"/>
  <c r="V29" i="21"/>
  <c r="G32" i="21"/>
  <c r="I32" i="21"/>
  <c r="K32" i="21"/>
  <c r="M32" i="21"/>
  <c r="O32" i="21"/>
  <c r="Q32" i="21"/>
  <c r="V32" i="21"/>
  <c r="K35" i="21"/>
  <c r="O35" i="21"/>
  <c r="Q35" i="21"/>
  <c r="V35" i="21"/>
  <c r="G36" i="21"/>
  <c r="I36" i="21"/>
  <c r="K36" i="21"/>
  <c r="M36" i="21"/>
  <c r="O36" i="21"/>
  <c r="Q36" i="21"/>
  <c r="V36" i="21"/>
  <c r="G39" i="21"/>
  <c r="I39" i="21"/>
  <c r="K39" i="21"/>
  <c r="M39" i="21"/>
  <c r="O39" i="21"/>
  <c r="Q39" i="21"/>
  <c r="V39" i="21"/>
  <c r="G42" i="21"/>
  <c r="G35" i="21" s="1"/>
  <c r="I42" i="21"/>
  <c r="I35" i="21" s="1"/>
  <c r="K42" i="21"/>
  <c r="O42" i="21"/>
  <c r="Q42" i="21"/>
  <c r="V42" i="21"/>
  <c r="M45" i="21"/>
  <c r="O45" i="21"/>
  <c r="Q45" i="21"/>
  <c r="V45" i="21"/>
  <c r="G46" i="21"/>
  <c r="G45" i="21" s="1"/>
  <c r="I46" i="21"/>
  <c r="I45" i="21" s="1"/>
  <c r="K46" i="21"/>
  <c r="K45" i="21" s="1"/>
  <c r="M46" i="21"/>
  <c r="O46" i="21"/>
  <c r="Q46" i="21"/>
  <c r="V46" i="21"/>
  <c r="AE50" i="21"/>
  <c r="G47" i="20"/>
  <c r="BA26" i="20"/>
  <c r="BA14" i="20"/>
  <c r="I8" i="20"/>
  <c r="K8" i="20"/>
  <c r="O8" i="20"/>
  <c r="Q8" i="20"/>
  <c r="G9" i="20"/>
  <c r="I9" i="20"/>
  <c r="K9" i="20"/>
  <c r="M9" i="20"/>
  <c r="O9" i="20"/>
  <c r="Q9" i="20"/>
  <c r="V9" i="20"/>
  <c r="V8" i="20" s="1"/>
  <c r="G13" i="20"/>
  <c r="I13" i="20"/>
  <c r="K13" i="20"/>
  <c r="M13" i="20"/>
  <c r="O13" i="20"/>
  <c r="Q13" i="20"/>
  <c r="V13" i="20"/>
  <c r="G17" i="20"/>
  <c r="M17" i="20" s="1"/>
  <c r="M8" i="20" s="1"/>
  <c r="I17" i="20"/>
  <c r="K17" i="20"/>
  <c r="O17" i="20"/>
  <c r="Q17" i="20"/>
  <c r="V17" i="20"/>
  <c r="Q21" i="20"/>
  <c r="V21" i="20"/>
  <c r="G22" i="20"/>
  <c r="M22" i="20" s="1"/>
  <c r="M21" i="20" s="1"/>
  <c r="I22" i="20"/>
  <c r="I21" i="20" s="1"/>
  <c r="K22" i="20"/>
  <c r="K21" i="20" s="1"/>
  <c r="O22" i="20"/>
  <c r="Q22" i="20"/>
  <c r="V22" i="20"/>
  <c r="G25" i="20"/>
  <c r="I25" i="20"/>
  <c r="K25" i="20"/>
  <c r="M25" i="20"/>
  <c r="O25" i="20"/>
  <c r="Q25" i="20"/>
  <c r="V25" i="20"/>
  <c r="G29" i="20"/>
  <c r="I29" i="20"/>
  <c r="K29" i="20"/>
  <c r="M29" i="20"/>
  <c r="O29" i="20"/>
  <c r="O21" i="20" s="1"/>
  <c r="Q29" i="20"/>
  <c r="V29" i="20"/>
  <c r="G33" i="20"/>
  <c r="G32" i="20" s="1"/>
  <c r="I33" i="20"/>
  <c r="I32" i="20" s="1"/>
  <c r="K33" i="20"/>
  <c r="K32" i="20" s="1"/>
  <c r="M33" i="20"/>
  <c r="M32" i="20" s="1"/>
  <c r="O33" i="20"/>
  <c r="O32" i="20" s="1"/>
  <c r="Q33" i="20"/>
  <c r="Q32" i="20" s="1"/>
  <c r="V33" i="20"/>
  <c r="V32" i="20" s="1"/>
  <c r="G36" i="20"/>
  <c r="I36" i="20"/>
  <c r="K36" i="20"/>
  <c r="M36" i="20"/>
  <c r="O36" i="20"/>
  <c r="Q36" i="20"/>
  <c r="V36" i="20"/>
  <c r="G39" i="20"/>
  <c r="I39" i="20"/>
  <c r="K39" i="20"/>
  <c r="M39" i="20"/>
  <c r="O39" i="20"/>
  <c r="Q39" i="20"/>
  <c r="V39" i="20"/>
  <c r="G42" i="20"/>
  <c r="I42" i="20"/>
  <c r="G43" i="20"/>
  <c r="I43" i="20"/>
  <c r="K43" i="20"/>
  <c r="K42" i="20" s="1"/>
  <c r="M43" i="20"/>
  <c r="M42" i="20" s="1"/>
  <c r="O43" i="20"/>
  <c r="O42" i="20" s="1"/>
  <c r="Q43" i="20"/>
  <c r="Q42" i="20" s="1"/>
  <c r="V43" i="20"/>
  <c r="V42" i="20" s="1"/>
  <c r="AE47" i="20"/>
  <c r="G113" i="19"/>
  <c r="BA88" i="19"/>
  <c r="BA53" i="19"/>
  <c r="BA49" i="19"/>
  <c r="BA45" i="19"/>
  <c r="BA41" i="19"/>
  <c r="BA18" i="19"/>
  <c r="BA14" i="19"/>
  <c r="G8" i="19"/>
  <c r="G9" i="19"/>
  <c r="I9" i="19"/>
  <c r="I8" i="19" s="1"/>
  <c r="K9" i="19"/>
  <c r="K8" i="19" s="1"/>
  <c r="M9" i="19"/>
  <c r="M8" i="19" s="1"/>
  <c r="O9" i="19"/>
  <c r="O8" i="19" s="1"/>
  <c r="Q9" i="19"/>
  <c r="Q8" i="19" s="1"/>
  <c r="V9" i="19"/>
  <c r="V8" i="19" s="1"/>
  <c r="G13" i="19"/>
  <c r="M13" i="19" s="1"/>
  <c r="I13" i="19"/>
  <c r="K13" i="19"/>
  <c r="O13" i="19"/>
  <c r="Q13" i="19"/>
  <c r="V13" i="19"/>
  <c r="G17" i="19"/>
  <c r="I17" i="19"/>
  <c r="K17" i="19"/>
  <c r="M17" i="19"/>
  <c r="O17" i="19"/>
  <c r="Q17" i="19"/>
  <c r="V17" i="19"/>
  <c r="G22" i="19"/>
  <c r="I22" i="19"/>
  <c r="K22" i="19"/>
  <c r="M22" i="19"/>
  <c r="O22" i="19"/>
  <c r="Q22" i="19"/>
  <c r="V22" i="19"/>
  <c r="G27" i="19"/>
  <c r="G26" i="19" s="1"/>
  <c r="I27" i="19"/>
  <c r="I26" i="19" s="1"/>
  <c r="K27" i="19"/>
  <c r="K26" i="19" s="1"/>
  <c r="M27" i="19"/>
  <c r="M26" i="19" s="1"/>
  <c r="O27" i="19"/>
  <c r="O26" i="19" s="1"/>
  <c r="Q27" i="19"/>
  <c r="Q26" i="19" s="1"/>
  <c r="V27" i="19"/>
  <c r="V26" i="19" s="1"/>
  <c r="G30" i="19"/>
  <c r="I30" i="19"/>
  <c r="K30" i="19"/>
  <c r="M30" i="19"/>
  <c r="O30" i="19"/>
  <c r="Q30" i="19"/>
  <c r="V30" i="19"/>
  <c r="G34" i="19"/>
  <c r="G33" i="19" s="1"/>
  <c r="I34" i="19"/>
  <c r="I33" i="19" s="1"/>
  <c r="K34" i="19"/>
  <c r="O34" i="19"/>
  <c r="Q34" i="19"/>
  <c r="V34" i="19"/>
  <c r="G37" i="19"/>
  <c r="I37" i="19"/>
  <c r="K37" i="19"/>
  <c r="M37" i="19"/>
  <c r="O37" i="19"/>
  <c r="Q37" i="19"/>
  <c r="V37" i="19"/>
  <c r="G40" i="19"/>
  <c r="I40" i="19"/>
  <c r="K40" i="19"/>
  <c r="K33" i="19" s="1"/>
  <c r="M40" i="19"/>
  <c r="O40" i="19"/>
  <c r="Q40" i="19"/>
  <c r="V40" i="19"/>
  <c r="G44" i="19"/>
  <c r="I44" i="19"/>
  <c r="K44" i="19"/>
  <c r="M44" i="19"/>
  <c r="O44" i="19"/>
  <c r="Q44" i="19"/>
  <c r="V44" i="19"/>
  <c r="G48" i="19"/>
  <c r="I48" i="19"/>
  <c r="K48" i="19"/>
  <c r="M48" i="19"/>
  <c r="O48" i="19"/>
  <c r="O33" i="19" s="1"/>
  <c r="Q48" i="19"/>
  <c r="Q33" i="19" s="1"/>
  <c r="V48" i="19"/>
  <c r="G52" i="19"/>
  <c r="I52" i="19"/>
  <c r="K52" i="19"/>
  <c r="M52" i="19"/>
  <c r="O52" i="19"/>
  <c r="Q52" i="19"/>
  <c r="V52" i="19"/>
  <c r="G56" i="19"/>
  <c r="I56" i="19"/>
  <c r="K56" i="19"/>
  <c r="M56" i="19"/>
  <c r="O56" i="19"/>
  <c r="Q56" i="19"/>
  <c r="V56" i="19"/>
  <c r="V33" i="19" s="1"/>
  <c r="G59" i="19"/>
  <c r="M59" i="19" s="1"/>
  <c r="I59" i="19"/>
  <c r="K59" i="19"/>
  <c r="O59" i="19"/>
  <c r="Q59" i="19"/>
  <c r="V59" i="19"/>
  <c r="G62" i="19"/>
  <c r="I62" i="19"/>
  <c r="K62" i="19"/>
  <c r="M62" i="19"/>
  <c r="O62" i="19"/>
  <c r="Q62" i="19"/>
  <c r="V62" i="19"/>
  <c r="G65" i="19"/>
  <c r="M65" i="19" s="1"/>
  <c r="I65" i="19"/>
  <c r="K65" i="19"/>
  <c r="O65" i="19"/>
  <c r="Q65" i="19"/>
  <c r="V65" i="19"/>
  <c r="G68" i="19"/>
  <c r="I68" i="19"/>
  <c r="K68" i="19"/>
  <c r="M68" i="19"/>
  <c r="O68" i="19"/>
  <c r="Q68" i="19"/>
  <c r="V68" i="19"/>
  <c r="G71" i="19"/>
  <c r="I71" i="19"/>
  <c r="K71" i="19"/>
  <c r="M71" i="19"/>
  <c r="O71" i="19"/>
  <c r="Q71" i="19"/>
  <c r="V71" i="19"/>
  <c r="G75" i="19"/>
  <c r="G74" i="19" s="1"/>
  <c r="I75" i="19"/>
  <c r="I74" i="19" s="1"/>
  <c r="K75" i="19"/>
  <c r="K74" i="19" s="1"/>
  <c r="M75" i="19"/>
  <c r="M74" i="19" s="1"/>
  <c r="O75" i="19"/>
  <c r="O74" i="19" s="1"/>
  <c r="Q75" i="19"/>
  <c r="Q74" i="19" s="1"/>
  <c r="V75" i="19"/>
  <c r="V74" i="19" s="1"/>
  <c r="G79" i="19"/>
  <c r="I79" i="19"/>
  <c r="K79" i="19"/>
  <c r="M79" i="19"/>
  <c r="O79" i="19"/>
  <c r="Q79" i="19"/>
  <c r="V79" i="19"/>
  <c r="G83" i="19"/>
  <c r="I83" i="19"/>
  <c r="K83" i="19"/>
  <c r="M83" i="19"/>
  <c r="O83" i="19"/>
  <c r="Q83" i="19"/>
  <c r="V83" i="19"/>
  <c r="G86" i="19"/>
  <c r="I86" i="19"/>
  <c r="G87" i="19"/>
  <c r="I87" i="19"/>
  <c r="K87" i="19"/>
  <c r="K86" i="19" s="1"/>
  <c r="M87" i="19"/>
  <c r="M86" i="19" s="1"/>
  <c r="O87" i="19"/>
  <c r="O86" i="19" s="1"/>
  <c r="Q87" i="19"/>
  <c r="Q86" i="19" s="1"/>
  <c r="V87" i="19"/>
  <c r="V86" i="19" s="1"/>
  <c r="G91" i="19"/>
  <c r="I91" i="19"/>
  <c r="K91" i="19"/>
  <c r="M91" i="19"/>
  <c r="G92" i="19"/>
  <c r="I92" i="19"/>
  <c r="K92" i="19"/>
  <c r="M92" i="19"/>
  <c r="O92" i="19"/>
  <c r="O91" i="19" s="1"/>
  <c r="Q92" i="19"/>
  <c r="Q91" i="19" s="1"/>
  <c r="V92" i="19"/>
  <c r="V91" i="19" s="1"/>
  <c r="G95" i="19"/>
  <c r="I95" i="19"/>
  <c r="K95" i="19"/>
  <c r="M95" i="19"/>
  <c r="O95" i="19"/>
  <c r="Q95" i="19"/>
  <c r="V95" i="19"/>
  <c r="G98" i="19"/>
  <c r="I98" i="19"/>
  <c r="K98" i="19"/>
  <c r="M98" i="19"/>
  <c r="O98" i="19"/>
  <c r="Q98" i="19"/>
  <c r="V98" i="19"/>
  <c r="G101" i="19"/>
  <c r="I101" i="19"/>
  <c r="K101" i="19"/>
  <c r="M101" i="19"/>
  <c r="O101" i="19"/>
  <c r="Q101" i="19"/>
  <c r="V101" i="19"/>
  <c r="G104" i="19"/>
  <c r="G105" i="19"/>
  <c r="I105" i="19"/>
  <c r="I104" i="19" s="1"/>
  <c r="K105" i="19"/>
  <c r="K104" i="19" s="1"/>
  <c r="M105" i="19"/>
  <c r="M104" i="19" s="1"/>
  <c r="O105" i="19"/>
  <c r="O104" i="19" s="1"/>
  <c r="Q105" i="19"/>
  <c r="Q104" i="19" s="1"/>
  <c r="V105" i="19"/>
  <c r="V104" i="19" s="1"/>
  <c r="G108" i="19"/>
  <c r="I108" i="19"/>
  <c r="K108" i="19"/>
  <c r="G109" i="19"/>
  <c r="I109" i="19"/>
  <c r="K109" i="19"/>
  <c r="M109" i="19"/>
  <c r="M108" i="19" s="1"/>
  <c r="O109" i="19"/>
  <c r="O108" i="19" s="1"/>
  <c r="Q109" i="19"/>
  <c r="Q108" i="19" s="1"/>
  <c r="V109" i="19"/>
  <c r="V108" i="19" s="1"/>
  <c r="AE113" i="19"/>
  <c r="G76" i="18"/>
  <c r="BA41" i="18"/>
  <c r="BA37" i="18"/>
  <c r="BA18" i="18"/>
  <c r="BA14" i="18"/>
  <c r="BA10" i="18"/>
  <c r="G8" i="18"/>
  <c r="I8" i="18"/>
  <c r="G9" i="18"/>
  <c r="I9" i="18"/>
  <c r="K9" i="18"/>
  <c r="K8" i="18" s="1"/>
  <c r="M9" i="18"/>
  <c r="O9" i="18"/>
  <c r="O8" i="18" s="1"/>
  <c r="Q9" i="18"/>
  <c r="Q8" i="18" s="1"/>
  <c r="V9" i="18"/>
  <c r="V8" i="18" s="1"/>
  <c r="G13" i="18"/>
  <c r="AF76" i="18" s="1"/>
  <c r="I13" i="18"/>
  <c r="K13" i="18"/>
  <c r="M13" i="18"/>
  <c r="O13" i="18"/>
  <c r="Q13" i="18"/>
  <c r="V13" i="18"/>
  <c r="G17" i="18"/>
  <c r="M17" i="18" s="1"/>
  <c r="I17" i="18"/>
  <c r="K17" i="18"/>
  <c r="O17" i="18"/>
  <c r="Q17" i="18"/>
  <c r="V17" i="18"/>
  <c r="G21" i="18"/>
  <c r="I21" i="18"/>
  <c r="K21" i="18"/>
  <c r="M21" i="18"/>
  <c r="O21" i="18"/>
  <c r="Q21" i="18"/>
  <c r="V21" i="18"/>
  <c r="G26" i="18"/>
  <c r="G25" i="18" s="1"/>
  <c r="I26" i="18"/>
  <c r="I25" i="18" s="1"/>
  <c r="K26" i="18"/>
  <c r="K25" i="18" s="1"/>
  <c r="M26" i="18"/>
  <c r="M25" i="18" s="1"/>
  <c r="O26" i="18"/>
  <c r="O25" i="18" s="1"/>
  <c r="Q26" i="18"/>
  <c r="Q25" i="18" s="1"/>
  <c r="V26" i="18"/>
  <c r="V25" i="18" s="1"/>
  <c r="G29" i="18"/>
  <c r="M29" i="18" s="1"/>
  <c r="I29" i="18"/>
  <c r="K29" i="18"/>
  <c r="O29" i="18"/>
  <c r="Q29" i="18"/>
  <c r="V29" i="18"/>
  <c r="G33" i="18"/>
  <c r="M33" i="18" s="1"/>
  <c r="I33" i="18"/>
  <c r="I32" i="18" s="1"/>
  <c r="K33" i="18"/>
  <c r="K32" i="18" s="1"/>
  <c r="O33" i="18"/>
  <c r="Q33" i="18"/>
  <c r="V33" i="18"/>
  <c r="G36" i="18"/>
  <c r="M36" i="18" s="1"/>
  <c r="I36" i="18"/>
  <c r="K36" i="18"/>
  <c r="O36" i="18"/>
  <c r="Q36" i="18"/>
  <c r="V36" i="18"/>
  <c r="G40" i="18"/>
  <c r="I40" i="18"/>
  <c r="K40" i="18"/>
  <c r="M40" i="18"/>
  <c r="O40" i="18"/>
  <c r="O32" i="18" s="1"/>
  <c r="Q40" i="18"/>
  <c r="V40" i="18"/>
  <c r="G44" i="18"/>
  <c r="M44" i="18" s="1"/>
  <c r="I44" i="18"/>
  <c r="K44" i="18"/>
  <c r="O44" i="18"/>
  <c r="Q44" i="18"/>
  <c r="V44" i="18"/>
  <c r="G47" i="18"/>
  <c r="I47" i="18"/>
  <c r="K47" i="18"/>
  <c r="M47" i="18"/>
  <c r="O47" i="18"/>
  <c r="Q47" i="18"/>
  <c r="Q32" i="18" s="1"/>
  <c r="V47" i="18"/>
  <c r="V32" i="18" s="1"/>
  <c r="G50" i="18"/>
  <c r="I50" i="18"/>
  <c r="K50" i="18"/>
  <c r="M50" i="18"/>
  <c r="O50" i="18"/>
  <c r="Q50" i="18"/>
  <c r="V50" i="18"/>
  <c r="K53" i="18"/>
  <c r="O53" i="18"/>
  <c r="Q53" i="18"/>
  <c r="V53" i="18"/>
  <c r="G54" i="18"/>
  <c r="M54" i="18" s="1"/>
  <c r="M53" i="18" s="1"/>
  <c r="I54" i="18"/>
  <c r="I53" i="18" s="1"/>
  <c r="K54" i="18"/>
  <c r="O54" i="18"/>
  <c r="Q54" i="18"/>
  <c r="V54" i="18"/>
  <c r="V58" i="18"/>
  <c r="G59" i="18"/>
  <c r="G58" i="18" s="1"/>
  <c r="I59" i="18"/>
  <c r="I58" i="18" s="1"/>
  <c r="K59" i="18"/>
  <c r="K58" i="18" s="1"/>
  <c r="M59" i="18"/>
  <c r="M58" i="18" s="1"/>
  <c r="O59" i="18"/>
  <c r="Q59" i="18"/>
  <c r="V59" i="18"/>
  <c r="G62" i="18"/>
  <c r="M62" i="18" s="1"/>
  <c r="I62" i="18"/>
  <c r="K62" i="18"/>
  <c r="O62" i="18"/>
  <c r="Q62" i="18"/>
  <c r="V62" i="18"/>
  <c r="G65" i="18"/>
  <c r="I65" i="18"/>
  <c r="K65" i="18"/>
  <c r="M65" i="18"/>
  <c r="O65" i="18"/>
  <c r="O58" i="18" s="1"/>
  <c r="Q65" i="18"/>
  <c r="Q58" i="18" s="1"/>
  <c r="V65" i="18"/>
  <c r="G68" i="18"/>
  <c r="I68" i="18"/>
  <c r="K68" i="18"/>
  <c r="M68" i="18"/>
  <c r="O68" i="18"/>
  <c r="Q68" i="18"/>
  <c r="V68" i="18"/>
  <c r="I71" i="18"/>
  <c r="K71" i="18"/>
  <c r="O71" i="18"/>
  <c r="Q71" i="18"/>
  <c r="V71" i="18"/>
  <c r="G72" i="18"/>
  <c r="M72" i="18" s="1"/>
  <c r="M71" i="18" s="1"/>
  <c r="I72" i="18"/>
  <c r="K72" i="18"/>
  <c r="O72" i="18"/>
  <c r="Q72" i="18"/>
  <c r="V72" i="18"/>
  <c r="AE76" i="18"/>
  <c r="G86" i="17"/>
  <c r="BA59" i="17"/>
  <c r="BA41" i="17"/>
  <c r="BA37" i="17"/>
  <c r="BA18" i="17"/>
  <c r="BA14" i="17"/>
  <c r="G8" i="17"/>
  <c r="I8" i="17"/>
  <c r="G9" i="17"/>
  <c r="I9" i="17"/>
  <c r="K9" i="17"/>
  <c r="K8" i="17" s="1"/>
  <c r="M9" i="17"/>
  <c r="M8" i="17" s="1"/>
  <c r="O9" i="17"/>
  <c r="O8" i="17" s="1"/>
  <c r="Q9" i="17"/>
  <c r="Q8" i="17" s="1"/>
  <c r="V9" i="17"/>
  <c r="V8" i="17" s="1"/>
  <c r="G13" i="17"/>
  <c r="I13" i="17"/>
  <c r="K13" i="17"/>
  <c r="M13" i="17"/>
  <c r="O13" i="17"/>
  <c r="Q13" i="17"/>
  <c r="V13" i="17"/>
  <c r="G17" i="17"/>
  <c r="I17" i="17"/>
  <c r="K17" i="17"/>
  <c r="M17" i="17"/>
  <c r="O17" i="17"/>
  <c r="Q17" i="17"/>
  <c r="V17" i="17"/>
  <c r="G21" i="17"/>
  <c r="I21" i="17"/>
  <c r="K21" i="17"/>
  <c r="M21" i="17"/>
  <c r="O21" i="17"/>
  <c r="Q21" i="17"/>
  <c r="V21" i="17"/>
  <c r="G26" i="17"/>
  <c r="G25" i="17" s="1"/>
  <c r="I26" i="17"/>
  <c r="I25" i="17" s="1"/>
  <c r="K26" i="17"/>
  <c r="K25" i="17" s="1"/>
  <c r="M26" i="17"/>
  <c r="O26" i="17"/>
  <c r="O25" i="17" s="1"/>
  <c r="Q26" i="17"/>
  <c r="Q25" i="17" s="1"/>
  <c r="V26" i="17"/>
  <c r="V25" i="17" s="1"/>
  <c r="G29" i="17"/>
  <c r="AF86" i="17" s="1"/>
  <c r="I29" i="17"/>
  <c r="K29" i="17"/>
  <c r="O29" i="17"/>
  <c r="Q29" i="17"/>
  <c r="V29" i="17"/>
  <c r="G33" i="17"/>
  <c r="M33" i="17" s="1"/>
  <c r="M32" i="17" s="1"/>
  <c r="I33" i="17"/>
  <c r="I32" i="17" s="1"/>
  <c r="K33" i="17"/>
  <c r="K32" i="17" s="1"/>
  <c r="O33" i="17"/>
  <c r="Q33" i="17"/>
  <c r="V33" i="17"/>
  <c r="G36" i="17"/>
  <c r="I36" i="17"/>
  <c r="K36" i="17"/>
  <c r="M36" i="17"/>
  <c r="O36" i="17"/>
  <c r="Q36" i="17"/>
  <c r="V36" i="17"/>
  <c r="G40" i="17"/>
  <c r="I40" i="17"/>
  <c r="K40" i="17"/>
  <c r="M40" i="17"/>
  <c r="O40" i="17"/>
  <c r="O32" i="17" s="1"/>
  <c r="Q40" i="17"/>
  <c r="V40" i="17"/>
  <c r="G44" i="17"/>
  <c r="I44" i="17"/>
  <c r="K44" i="17"/>
  <c r="M44" i="17"/>
  <c r="O44" i="17"/>
  <c r="Q44" i="17"/>
  <c r="V44" i="17"/>
  <c r="G47" i="17"/>
  <c r="I47" i="17"/>
  <c r="K47" i="17"/>
  <c r="M47" i="17"/>
  <c r="O47" i="17"/>
  <c r="Q47" i="17"/>
  <c r="Q32" i="17" s="1"/>
  <c r="V47" i="17"/>
  <c r="V32" i="17" s="1"/>
  <c r="G51" i="17"/>
  <c r="I51" i="17"/>
  <c r="K51" i="17"/>
  <c r="M51" i="17"/>
  <c r="O51" i="17"/>
  <c r="Q51" i="17"/>
  <c r="V51" i="17"/>
  <c r="G54" i="17"/>
  <c r="I54" i="17"/>
  <c r="K54" i="17"/>
  <c r="M54" i="17"/>
  <c r="O54" i="17"/>
  <c r="Q54" i="17"/>
  <c r="V54" i="17"/>
  <c r="G57" i="17"/>
  <c r="I57" i="17"/>
  <c r="G58" i="17"/>
  <c r="I58" i="17"/>
  <c r="K58" i="17"/>
  <c r="K57" i="17" s="1"/>
  <c r="M58" i="17"/>
  <c r="M57" i="17" s="1"/>
  <c r="O58" i="17"/>
  <c r="O57" i="17" s="1"/>
  <c r="Q58" i="17"/>
  <c r="Q57" i="17" s="1"/>
  <c r="V58" i="17"/>
  <c r="V57" i="17" s="1"/>
  <c r="G62" i="17"/>
  <c r="I62" i="17"/>
  <c r="K62" i="17"/>
  <c r="M62" i="17"/>
  <c r="G63" i="17"/>
  <c r="I63" i="17"/>
  <c r="K63" i="17"/>
  <c r="M63" i="17"/>
  <c r="O63" i="17"/>
  <c r="O62" i="17" s="1"/>
  <c r="Q63" i="17"/>
  <c r="Q62" i="17" s="1"/>
  <c r="V63" i="17"/>
  <c r="V62" i="17" s="1"/>
  <c r="I67" i="17"/>
  <c r="K67" i="17"/>
  <c r="O67" i="17"/>
  <c r="Q67" i="17"/>
  <c r="G68" i="17"/>
  <c r="I68" i="17"/>
  <c r="K68" i="17"/>
  <c r="M68" i="17"/>
  <c r="O68" i="17"/>
  <c r="Q68" i="17"/>
  <c r="V68" i="17"/>
  <c r="V67" i="17" s="1"/>
  <c r="G71" i="17"/>
  <c r="I71" i="17"/>
  <c r="K71" i="17"/>
  <c r="M71" i="17"/>
  <c r="O71" i="17"/>
  <c r="Q71" i="17"/>
  <c r="V71" i="17"/>
  <c r="G74" i="17"/>
  <c r="M74" i="17" s="1"/>
  <c r="M67" i="17" s="1"/>
  <c r="I74" i="17"/>
  <c r="K74" i="17"/>
  <c r="O74" i="17"/>
  <c r="Q74" i="17"/>
  <c r="V74" i="17"/>
  <c r="G77" i="17"/>
  <c r="I77" i="17"/>
  <c r="K77" i="17"/>
  <c r="M77" i="17"/>
  <c r="O77" i="17"/>
  <c r="Q77" i="17"/>
  <c r="V77" i="17"/>
  <c r="G81" i="17"/>
  <c r="I81" i="17"/>
  <c r="K81" i="17"/>
  <c r="G82" i="17"/>
  <c r="I82" i="17"/>
  <c r="K82" i="17"/>
  <c r="M82" i="17"/>
  <c r="M81" i="17" s="1"/>
  <c r="O82" i="17"/>
  <c r="O81" i="17" s="1"/>
  <c r="Q82" i="17"/>
  <c r="Q81" i="17" s="1"/>
  <c r="V82" i="17"/>
  <c r="V81" i="17" s="1"/>
  <c r="AE86" i="17"/>
  <c r="G85" i="16"/>
  <c r="BA41" i="16"/>
  <c r="BA37" i="16"/>
  <c r="BA18" i="16"/>
  <c r="G8" i="16"/>
  <c r="I8" i="16"/>
  <c r="K8" i="16"/>
  <c r="M8" i="16"/>
  <c r="G9" i="16"/>
  <c r="I9" i="16"/>
  <c r="K9" i="16"/>
  <c r="M9" i="16"/>
  <c r="O9" i="16"/>
  <c r="O8" i="16" s="1"/>
  <c r="Q9" i="16"/>
  <c r="Q8" i="16" s="1"/>
  <c r="V9" i="16"/>
  <c r="V8" i="16" s="1"/>
  <c r="G13" i="16"/>
  <c r="I13" i="16"/>
  <c r="K13" i="16"/>
  <c r="M13" i="16"/>
  <c r="O13" i="16"/>
  <c r="Q13" i="16"/>
  <c r="V13" i="16"/>
  <c r="G17" i="16"/>
  <c r="I17" i="16"/>
  <c r="K17" i="16"/>
  <c r="M17" i="16"/>
  <c r="O17" i="16"/>
  <c r="Q17" i="16"/>
  <c r="V17" i="16"/>
  <c r="G21" i="16"/>
  <c r="I21" i="16"/>
  <c r="K21" i="16"/>
  <c r="M21" i="16"/>
  <c r="O21" i="16"/>
  <c r="Q21" i="16"/>
  <c r="V21" i="16"/>
  <c r="G25" i="16"/>
  <c r="G26" i="16"/>
  <c r="I26" i="16"/>
  <c r="I25" i="16" s="1"/>
  <c r="K26" i="16"/>
  <c r="K25" i="16" s="1"/>
  <c r="M26" i="16"/>
  <c r="O26" i="16"/>
  <c r="O25" i="16" s="1"/>
  <c r="Q26" i="16"/>
  <c r="Q25" i="16" s="1"/>
  <c r="V26" i="16"/>
  <c r="V25" i="16" s="1"/>
  <c r="G29" i="16"/>
  <c r="M29" i="16" s="1"/>
  <c r="I29" i="16"/>
  <c r="K29" i="16"/>
  <c r="O29" i="16"/>
  <c r="Q29" i="16"/>
  <c r="V29" i="16"/>
  <c r="G33" i="16"/>
  <c r="G32" i="16" s="1"/>
  <c r="I33" i="16"/>
  <c r="I32" i="16" s="1"/>
  <c r="K33" i="16"/>
  <c r="K32" i="16" s="1"/>
  <c r="M33" i="16"/>
  <c r="O33" i="16"/>
  <c r="O32" i="16" s="1"/>
  <c r="Q33" i="16"/>
  <c r="V33" i="16"/>
  <c r="G36" i="16"/>
  <c r="I36" i="16"/>
  <c r="K36" i="16"/>
  <c r="M36" i="16"/>
  <c r="O36" i="16"/>
  <c r="Q36" i="16"/>
  <c r="V36" i="16"/>
  <c r="G40" i="16"/>
  <c r="I40" i="16"/>
  <c r="K40" i="16"/>
  <c r="M40" i="16"/>
  <c r="O40" i="16"/>
  <c r="Q40" i="16"/>
  <c r="Q32" i="16" s="1"/>
  <c r="V40" i="16"/>
  <c r="V32" i="16" s="1"/>
  <c r="G44" i="16"/>
  <c r="I44" i="16"/>
  <c r="K44" i="16"/>
  <c r="M44" i="16"/>
  <c r="O44" i="16"/>
  <c r="Q44" i="16"/>
  <c r="V44" i="16"/>
  <c r="G47" i="16"/>
  <c r="I47" i="16"/>
  <c r="K47" i="16"/>
  <c r="M47" i="16"/>
  <c r="O47" i="16"/>
  <c r="Q47" i="16"/>
  <c r="V47" i="16"/>
  <c r="G50" i="16"/>
  <c r="M50" i="16" s="1"/>
  <c r="I50" i="16"/>
  <c r="K50" i="16"/>
  <c r="O50" i="16"/>
  <c r="Q50" i="16"/>
  <c r="V50" i="16"/>
  <c r="G53" i="16"/>
  <c r="I53" i="16"/>
  <c r="K53" i="16"/>
  <c r="M53" i="16"/>
  <c r="O53" i="16"/>
  <c r="Q53" i="16"/>
  <c r="V53" i="16"/>
  <c r="G56" i="16"/>
  <c r="I56" i="16"/>
  <c r="K56" i="16"/>
  <c r="M56" i="16"/>
  <c r="G57" i="16"/>
  <c r="I57" i="16"/>
  <c r="K57" i="16"/>
  <c r="M57" i="16"/>
  <c r="O57" i="16"/>
  <c r="O56" i="16" s="1"/>
  <c r="Q57" i="16"/>
  <c r="Q56" i="16" s="1"/>
  <c r="V57" i="16"/>
  <c r="V56" i="16" s="1"/>
  <c r="I60" i="16"/>
  <c r="K60" i="16"/>
  <c r="O60" i="16"/>
  <c r="Q60" i="16"/>
  <c r="G61" i="16"/>
  <c r="I61" i="16"/>
  <c r="K61" i="16"/>
  <c r="M61" i="16"/>
  <c r="O61" i="16"/>
  <c r="Q61" i="16"/>
  <c r="V61" i="16"/>
  <c r="V60" i="16" s="1"/>
  <c r="G64" i="16"/>
  <c r="I64" i="16"/>
  <c r="K64" i="16"/>
  <c r="M64" i="16"/>
  <c r="O64" i="16"/>
  <c r="Q64" i="16"/>
  <c r="V64" i="16"/>
  <c r="G67" i="16"/>
  <c r="M67" i="16" s="1"/>
  <c r="M60" i="16" s="1"/>
  <c r="I67" i="16"/>
  <c r="K67" i="16"/>
  <c r="O67" i="16"/>
  <c r="Q67" i="16"/>
  <c r="V67" i="16"/>
  <c r="G71" i="16"/>
  <c r="I71" i="16"/>
  <c r="K71" i="16"/>
  <c r="M71" i="16"/>
  <c r="O71" i="16"/>
  <c r="Q71" i="16"/>
  <c r="V71" i="16"/>
  <c r="G76" i="16"/>
  <c r="I76" i="16"/>
  <c r="K76" i="16"/>
  <c r="G77" i="16"/>
  <c r="I77" i="16"/>
  <c r="K77" i="16"/>
  <c r="M77" i="16"/>
  <c r="M76" i="16" s="1"/>
  <c r="O77" i="16"/>
  <c r="O76" i="16" s="1"/>
  <c r="Q77" i="16"/>
  <c r="Q76" i="16" s="1"/>
  <c r="V77" i="16"/>
  <c r="V76" i="16" s="1"/>
  <c r="G80" i="16"/>
  <c r="I80" i="16"/>
  <c r="K80" i="16"/>
  <c r="M80" i="16"/>
  <c r="O80" i="16"/>
  <c r="G81" i="16"/>
  <c r="I81" i="16"/>
  <c r="K81" i="16"/>
  <c r="M81" i="16"/>
  <c r="O81" i="16"/>
  <c r="Q81" i="16"/>
  <c r="Q80" i="16" s="1"/>
  <c r="V81" i="16"/>
  <c r="V80" i="16" s="1"/>
  <c r="AE85" i="16"/>
  <c r="G123" i="15"/>
  <c r="BA94" i="15"/>
  <c r="BA64" i="15"/>
  <c r="BA20" i="15"/>
  <c r="BA16" i="15"/>
  <c r="G8" i="15"/>
  <c r="I8" i="15"/>
  <c r="K8" i="15"/>
  <c r="G9" i="15"/>
  <c r="AF123" i="15" s="1"/>
  <c r="I9" i="15"/>
  <c r="K9" i="15"/>
  <c r="M9" i="15"/>
  <c r="M8" i="15" s="1"/>
  <c r="O9" i="15"/>
  <c r="O8" i="15" s="1"/>
  <c r="Q9" i="15"/>
  <c r="Q8" i="15" s="1"/>
  <c r="V9" i="15"/>
  <c r="V8" i="15" s="1"/>
  <c r="G15" i="15"/>
  <c r="I15" i="15"/>
  <c r="K15" i="15"/>
  <c r="M15" i="15"/>
  <c r="O15" i="15"/>
  <c r="Q15" i="15"/>
  <c r="V15" i="15"/>
  <c r="G19" i="15"/>
  <c r="I19" i="15"/>
  <c r="K19" i="15"/>
  <c r="M19" i="15"/>
  <c r="O19" i="15"/>
  <c r="Q19" i="15"/>
  <c r="V19" i="15"/>
  <c r="G24" i="15"/>
  <c r="I24" i="15"/>
  <c r="K24" i="15"/>
  <c r="M24" i="15"/>
  <c r="O24" i="15"/>
  <c r="Q24" i="15"/>
  <c r="V24" i="15"/>
  <c r="G28" i="15"/>
  <c r="I28" i="15"/>
  <c r="K28" i="15"/>
  <c r="M28" i="15"/>
  <c r="O28" i="15"/>
  <c r="Q28" i="15"/>
  <c r="V28" i="15"/>
  <c r="G33" i="15"/>
  <c r="I33" i="15"/>
  <c r="K33" i="15"/>
  <c r="M33" i="15"/>
  <c r="O33" i="15"/>
  <c r="Q33" i="15"/>
  <c r="V33" i="15"/>
  <c r="G39" i="15"/>
  <c r="I39" i="15"/>
  <c r="G40" i="15"/>
  <c r="I40" i="15"/>
  <c r="K40" i="15"/>
  <c r="K39" i="15" s="1"/>
  <c r="M40" i="15"/>
  <c r="M39" i="15" s="1"/>
  <c r="O40" i="15"/>
  <c r="O39" i="15" s="1"/>
  <c r="Q40" i="15"/>
  <c r="Q39" i="15" s="1"/>
  <c r="V40" i="15"/>
  <c r="V39" i="15" s="1"/>
  <c r="G43" i="15"/>
  <c r="I43" i="15"/>
  <c r="K43" i="15"/>
  <c r="M43" i="15"/>
  <c r="O43" i="15"/>
  <c r="Q43" i="15"/>
  <c r="V43" i="15"/>
  <c r="G46" i="15"/>
  <c r="I46" i="15"/>
  <c r="K46" i="15"/>
  <c r="M46" i="15"/>
  <c r="O46" i="15"/>
  <c r="Q46" i="15"/>
  <c r="V46" i="15"/>
  <c r="G49" i="15"/>
  <c r="I49" i="15"/>
  <c r="K49" i="15"/>
  <c r="M49" i="15"/>
  <c r="O49" i="15"/>
  <c r="Q49" i="15"/>
  <c r="G50" i="15"/>
  <c r="I50" i="15"/>
  <c r="K50" i="15"/>
  <c r="M50" i="15"/>
  <c r="O50" i="15"/>
  <c r="Q50" i="15"/>
  <c r="V50" i="15"/>
  <c r="V49" i="15" s="1"/>
  <c r="G54" i="15"/>
  <c r="M54" i="15" s="1"/>
  <c r="M53" i="15" s="1"/>
  <c r="I54" i="15"/>
  <c r="K54" i="15"/>
  <c r="O54" i="15"/>
  <c r="Q54" i="15"/>
  <c r="V54" i="15"/>
  <c r="G57" i="15"/>
  <c r="I57" i="15"/>
  <c r="K57" i="15"/>
  <c r="M57" i="15"/>
  <c r="O57" i="15"/>
  <c r="Q57" i="15"/>
  <c r="V57" i="15"/>
  <c r="G60" i="15"/>
  <c r="M60" i="15" s="1"/>
  <c r="I60" i="15"/>
  <c r="I53" i="15" s="1"/>
  <c r="K60" i="15"/>
  <c r="K53" i="15" s="1"/>
  <c r="O60" i="15"/>
  <c r="Q60" i="15"/>
  <c r="V60" i="15"/>
  <c r="G63" i="15"/>
  <c r="I63" i="15"/>
  <c r="K63" i="15"/>
  <c r="M63" i="15"/>
  <c r="O63" i="15"/>
  <c r="Q63" i="15"/>
  <c r="V63" i="15"/>
  <c r="G69" i="15"/>
  <c r="I69" i="15"/>
  <c r="K69" i="15"/>
  <c r="M69" i="15"/>
  <c r="O69" i="15"/>
  <c r="O53" i="15" s="1"/>
  <c r="Q69" i="15"/>
  <c r="V69" i="15"/>
  <c r="G72" i="15"/>
  <c r="I72" i="15"/>
  <c r="K72" i="15"/>
  <c r="M72" i="15"/>
  <c r="O72" i="15"/>
  <c r="Q72" i="15"/>
  <c r="V72" i="15"/>
  <c r="G76" i="15"/>
  <c r="I76" i="15"/>
  <c r="K76" i="15"/>
  <c r="M76" i="15"/>
  <c r="O76" i="15"/>
  <c r="Q76" i="15"/>
  <c r="Q53" i="15" s="1"/>
  <c r="V76" i="15"/>
  <c r="V53" i="15" s="1"/>
  <c r="G79" i="15"/>
  <c r="I79" i="15"/>
  <c r="K79" i="15"/>
  <c r="M79" i="15"/>
  <c r="O79" i="15"/>
  <c r="Q79" i="15"/>
  <c r="V79" i="15"/>
  <c r="K84" i="15"/>
  <c r="O84" i="15"/>
  <c r="Q84" i="15"/>
  <c r="V84" i="15"/>
  <c r="G85" i="15"/>
  <c r="M85" i="15" s="1"/>
  <c r="M84" i="15" s="1"/>
  <c r="I85" i="15"/>
  <c r="I84" i="15" s="1"/>
  <c r="K85" i="15"/>
  <c r="O85" i="15"/>
  <c r="Q85" i="15"/>
  <c r="V85" i="15"/>
  <c r="G89" i="15"/>
  <c r="I89" i="15"/>
  <c r="K89" i="15"/>
  <c r="M89" i="15"/>
  <c r="O89" i="15"/>
  <c r="Q89" i="15"/>
  <c r="V89" i="15"/>
  <c r="I92" i="15"/>
  <c r="K92" i="15"/>
  <c r="G93" i="15"/>
  <c r="I93" i="15"/>
  <c r="K93" i="15"/>
  <c r="M93" i="15"/>
  <c r="O93" i="15"/>
  <c r="O92" i="15" s="1"/>
  <c r="Q93" i="15"/>
  <c r="Q92" i="15" s="1"/>
  <c r="V93" i="15"/>
  <c r="V92" i="15" s="1"/>
  <c r="G97" i="15"/>
  <c r="I97" i="15"/>
  <c r="K97" i="15"/>
  <c r="M97" i="15"/>
  <c r="O97" i="15"/>
  <c r="Q97" i="15"/>
  <c r="V97" i="15"/>
  <c r="G100" i="15"/>
  <c r="I100" i="15"/>
  <c r="K100" i="15"/>
  <c r="M100" i="15"/>
  <c r="O100" i="15"/>
  <c r="Q100" i="15"/>
  <c r="V100" i="15"/>
  <c r="G103" i="15"/>
  <c r="I103" i="15"/>
  <c r="K103" i="15"/>
  <c r="M103" i="15"/>
  <c r="O103" i="15"/>
  <c r="Q103" i="15"/>
  <c r="V103" i="15"/>
  <c r="G106" i="15"/>
  <c r="G92" i="15" s="1"/>
  <c r="I106" i="15"/>
  <c r="K106" i="15"/>
  <c r="O106" i="15"/>
  <c r="Q106" i="15"/>
  <c r="V106" i="15"/>
  <c r="O110" i="15"/>
  <c r="Q110" i="15"/>
  <c r="V110" i="15"/>
  <c r="G111" i="15"/>
  <c r="M111" i="15" s="1"/>
  <c r="M110" i="15" s="1"/>
  <c r="I111" i="15"/>
  <c r="I110" i="15" s="1"/>
  <c r="K111" i="15"/>
  <c r="K110" i="15" s="1"/>
  <c r="O111" i="15"/>
  <c r="Q111" i="15"/>
  <c r="V111" i="15"/>
  <c r="Q114" i="15"/>
  <c r="V114" i="15"/>
  <c r="G115" i="15"/>
  <c r="G114" i="15" s="1"/>
  <c r="I115" i="15"/>
  <c r="I114" i="15" s="1"/>
  <c r="K115" i="15"/>
  <c r="K114" i="15" s="1"/>
  <c r="M115" i="15"/>
  <c r="M114" i="15" s="1"/>
  <c r="O115" i="15"/>
  <c r="O114" i="15" s="1"/>
  <c r="Q115" i="15"/>
  <c r="V115" i="15"/>
  <c r="G119" i="15"/>
  <c r="G118" i="15" s="1"/>
  <c r="I119" i="15"/>
  <c r="I118" i="15" s="1"/>
  <c r="K119" i="15"/>
  <c r="K118" i="15" s="1"/>
  <c r="M119" i="15"/>
  <c r="M118" i="15" s="1"/>
  <c r="O119" i="15"/>
  <c r="O118" i="15" s="1"/>
  <c r="Q119" i="15"/>
  <c r="Q118" i="15" s="1"/>
  <c r="V119" i="15"/>
  <c r="V118" i="15" s="1"/>
  <c r="AE123" i="15"/>
  <c r="G90" i="14"/>
  <c r="BA51" i="14"/>
  <c r="BA47" i="14"/>
  <c r="BA43" i="14"/>
  <c r="BA39" i="14"/>
  <c r="BA14" i="14"/>
  <c r="G8" i="14"/>
  <c r="I8" i="14"/>
  <c r="O8" i="14"/>
  <c r="Q8" i="14"/>
  <c r="V8" i="14"/>
  <c r="G9" i="14"/>
  <c r="I9" i="14"/>
  <c r="K9" i="14"/>
  <c r="K8" i="14" s="1"/>
  <c r="M9" i="14"/>
  <c r="O9" i="14"/>
  <c r="Q9" i="14"/>
  <c r="V9" i="14"/>
  <c r="G13" i="14"/>
  <c r="I13" i="14"/>
  <c r="K13" i="14"/>
  <c r="M13" i="14"/>
  <c r="M8" i="14" s="1"/>
  <c r="O13" i="14"/>
  <c r="Q13" i="14"/>
  <c r="V13" i="14"/>
  <c r="G19" i="14"/>
  <c r="M19" i="14" s="1"/>
  <c r="I19" i="14"/>
  <c r="K19" i="14"/>
  <c r="O19" i="14"/>
  <c r="Q19" i="14"/>
  <c r="V19" i="14"/>
  <c r="G23" i="14"/>
  <c r="I23" i="14"/>
  <c r="K23" i="14"/>
  <c r="M23" i="14"/>
  <c r="O23" i="14"/>
  <c r="Q23" i="14"/>
  <c r="G24" i="14"/>
  <c r="I24" i="14"/>
  <c r="K24" i="14"/>
  <c r="M24" i="14"/>
  <c r="O24" i="14"/>
  <c r="Q24" i="14"/>
  <c r="V24" i="14"/>
  <c r="G27" i="14"/>
  <c r="I27" i="14"/>
  <c r="K27" i="14"/>
  <c r="M27" i="14"/>
  <c r="O27" i="14"/>
  <c r="Q27" i="14"/>
  <c r="V27" i="14"/>
  <c r="V23" i="14" s="1"/>
  <c r="G30" i="14"/>
  <c r="G31" i="14"/>
  <c r="I31" i="14"/>
  <c r="K31" i="14"/>
  <c r="M31" i="14"/>
  <c r="O31" i="14"/>
  <c r="Q31" i="14"/>
  <c r="V31" i="14"/>
  <c r="V30" i="14" s="1"/>
  <c r="G34" i="14"/>
  <c r="M34" i="14" s="1"/>
  <c r="I34" i="14"/>
  <c r="I30" i="14" s="1"/>
  <c r="K34" i="14"/>
  <c r="K30" i="14" s="1"/>
  <c r="O34" i="14"/>
  <c r="Q34" i="14"/>
  <c r="V34" i="14"/>
  <c r="G38" i="14"/>
  <c r="M38" i="14" s="1"/>
  <c r="I38" i="14"/>
  <c r="K38" i="14"/>
  <c r="O38" i="14"/>
  <c r="Q38" i="14"/>
  <c r="V38" i="14"/>
  <c r="G42" i="14"/>
  <c r="I42" i="14"/>
  <c r="K42" i="14"/>
  <c r="M42" i="14"/>
  <c r="O42" i="14"/>
  <c r="O30" i="14" s="1"/>
  <c r="Q42" i="14"/>
  <c r="V42" i="14"/>
  <c r="G46" i="14"/>
  <c r="M46" i="14" s="1"/>
  <c r="I46" i="14"/>
  <c r="K46" i="14"/>
  <c r="O46" i="14"/>
  <c r="Q46" i="14"/>
  <c r="V46" i="14"/>
  <c r="G50" i="14"/>
  <c r="I50" i="14"/>
  <c r="K50" i="14"/>
  <c r="M50" i="14"/>
  <c r="O50" i="14"/>
  <c r="Q50" i="14"/>
  <c r="Q30" i="14" s="1"/>
  <c r="V50" i="14"/>
  <c r="G54" i="14"/>
  <c r="I54" i="14"/>
  <c r="K54" i="14"/>
  <c r="M54" i="14"/>
  <c r="O54" i="14"/>
  <c r="Q54" i="14"/>
  <c r="V54" i="14"/>
  <c r="G57" i="14"/>
  <c r="I57" i="14"/>
  <c r="K57" i="14"/>
  <c r="M57" i="14"/>
  <c r="O57" i="14"/>
  <c r="Q57" i="14"/>
  <c r="V57" i="14"/>
  <c r="G60" i="14"/>
  <c r="M60" i="14" s="1"/>
  <c r="I60" i="14"/>
  <c r="K60" i="14"/>
  <c r="O60" i="14"/>
  <c r="Q60" i="14"/>
  <c r="V60" i="14"/>
  <c r="G63" i="14"/>
  <c r="I63" i="14"/>
  <c r="K63" i="14"/>
  <c r="M63" i="14"/>
  <c r="O63" i="14"/>
  <c r="Q63" i="14"/>
  <c r="V63" i="14"/>
  <c r="G66" i="14"/>
  <c r="I66" i="14"/>
  <c r="K66" i="14"/>
  <c r="M66" i="14"/>
  <c r="O66" i="14"/>
  <c r="Q66" i="14"/>
  <c r="V66" i="14"/>
  <c r="G69" i="14"/>
  <c r="M69" i="14" s="1"/>
  <c r="I69" i="14"/>
  <c r="K69" i="14"/>
  <c r="O69" i="14"/>
  <c r="Q69" i="14"/>
  <c r="V69" i="14"/>
  <c r="I72" i="14"/>
  <c r="K72" i="14"/>
  <c r="O72" i="14"/>
  <c r="Q72" i="14"/>
  <c r="G73" i="14"/>
  <c r="I73" i="14"/>
  <c r="K73" i="14"/>
  <c r="M73" i="14"/>
  <c r="O73" i="14"/>
  <c r="Q73" i="14"/>
  <c r="V73" i="14"/>
  <c r="G76" i="14"/>
  <c r="I76" i="14"/>
  <c r="K76" i="14"/>
  <c r="M76" i="14"/>
  <c r="O76" i="14"/>
  <c r="Q76" i="14"/>
  <c r="V76" i="14"/>
  <c r="V72" i="14" s="1"/>
  <c r="G79" i="14"/>
  <c r="M79" i="14" s="1"/>
  <c r="M72" i="14" s="1"/>
  <c r="I79" i="14"/>
  <c r="K79" i="14"/>
  <c r="O79" i="14"/>
  <c r="Q79" i="14"/>
  <c r="V79" i="14"/>
  <c r="G82" i="14"/>
  <c r="I82" i="14"/>
  <c r="K82" i="14"/>
  <c r="M82" i="14"/>
  <c r="O82" i="14"/>
  <c r="Q82" i="14"/>
  <c r="V82" i="14"/>
  <c r="G85" i="14"/>
  <c r="I85" i="14"/>
  <c r="K85" i="14"/>
  <c r="O85" i="14"/>
  <c r="Q85" i="14"/>
  <c r="V85" i="14"/>
  <c r="G86" i="14"/>
  <c r="M86" i="14" s="1"/>
  <c r="M85" i="14" s="1"/>
  <c r="I86" i="14"/>
  <c r="K86" i="14"/>
  <c r="O86" i="14"/>
  <c r="Q86" i="14"/>
  <c r="V86" i="14"/>
  <c r="AE90" i="14"/>
  <c r="G184" i="13"/>
  <c r="BA154" i="13"/>
  <c r="BA94" i="13"/>
  <c r="BA90" i="13"/>
  <c r="BA86" i="13"/>
  <c r="BA82" i="13"/>
  <c r="BA43" i="13"/>
  <c r="BA31" i="13"/>
  <c r="BA26" i="13"/>
  <c r="BA22" i="13"/>
  <c r="BA18" i="13"/>
  <c r="BA14" i="13"/>
  <c r="G9" i="13"/>
  <c r="G8" i="13" s="1"/>
  <c r="I9" i="13"/>
  <c r="I8" i="13" s="1"/>
  <c r="K9" i="13"/>
  <c r="K8" i="13" s="1"/>
  <c r="M9" i="13"/>
  <c r="O9" i="13"/>
  <c r="O8" i="13" s="1"/>
  <c r="Q9" i="13"/>
  <c r="V9" i="13"/>
  <c r="G13" i="13"/>
  <c r="M13" i="13" s="1"/>
  <c r="I13" i="13"/>
  <c r="K13" i="13"/>
  <c r="O13" i="13"/>
  <c r="Q13" i="13"/>
  <c r="V13" i="13"/>
  <c r="G17" i="13"/>
  <c r="I17" i="13"/>
  <c r="K17" i="13"/>
  <c r="M17" i="13"/>
  <c r="O17" i="13"/>
  <c r="Q17" i="13"/>
  <c r="Q8" i="13" s="1"/>
  <c r="V17" i="13"/>
  <c r="V8" i="13" s="1"/>
  <c r="G21" i="13"/>
  <c r="I21" i="13"/>
  <c r="K21" i="13"/>
  <c r="M21" i="13"/>
  <c r="O21" i="13"/>
  <c r="Q21" i="13"/>
  <c r="V21" i="13"/>
  <c r="G25" i="13"/>
  <c r="I25" i="13"/>
  <c r="K25" i="13"/>
  <c r="M25" i="13"/>
  <c r="O25" i="13"/>
  <c r="Q25" i="13"/>
  <c r="V25" i="13"/>
  <c r="G30" i="13"/>
  <c r="M30" i="13" s="1"/>
  <c r="I30" i="13"/>
  <c r="K30" i="13"/>
  <c r="O30" i="13"/>
  <c r="Q30" i="13"/>
  <c r="V30" i="13"/>
  <c r="G34" i="13"/>
  <c r="I34" i="13"/>
  <c r="K34" i="13"/>
  <c r="M34" i="13"/>
  <c r="O34" i="13"/>
  <c r="Q34" i="13"/>
  <c r="V34" i="13"/>
  <c r="G38" i="13"/>
  <c r="I38" i="13"/>
  <c r="K38" i="13"/>
  <c r="M38" i="13"/>
  <c r="O38" i="13"/>
  <c r="Q38" i="13"/>
  <c r="V38" i="13"/>
  <c r="G42" i="13"/>
  <c r="M42" i="13" s="1"/>
  <c r="I42" i="13"/>
  <c r="K42" i="13"/>
  <c r="O42" i="13"/>
  <c r="Q42" i="13"/>
  <c r="V42" i="13"/>
  <c r="G46" i="13"/>
  <c r="I46" i="13"/>
  <c r="K46" i="13"/>
  <c r="M46" i="13"/>
  <c r="O46" i="13"/>
  <c r="Q46" i="13"/>
  <c r="V46" i="13"/>
  <c r="G50" i="13"/>
  <c r="G49" i="13" s="1"/>
  <c r="I50" i="13"/>
  <c r="I49" i="13" s="1"/>
  <c r="K50" i="13"/>
  <c r="K49" i="13" s="1"/>
  <c r="M50" i="13"/>
  <c r="O50" i="13"/>
  <c r="O49" i="13" s="1"/>
  <c r="Q50" i="13"/>
  <c r="Q49" i="13" s="1"/>
  <c r="V50" i="13"/>
  <c r="V49" i="13" s="1"/>
  <c r="G53" i="13"/>
  <c r="M53" i="13" s="1"/>
  <c r="I53" i="13"/>
  <c r="K53" i="13"/>
  <c r="O53" i="13"/>
  <c r="Q53" i="13"/>
  <c r="V53" i="13"/>
  <c r="G57" i="13"/>
  <c r="M57" i="13" s="1"/>
  <c r="I57" i="13"/>
  <c r="I56" i="13" s="1"/>
  <c r="K57" i="13"/>
  <c r="K56" i="13" s="1"/>
  <c r="O57" i="13"/>
  <c r="Q57" i="13"/>
  <c r="V57" i="13"/>
  <c r="G61" i="13"/>
  <c r="M61" i="13" s="1"/>
  <c r="I61" i="13"/>
  <c r="K61" i="13"/>
  <c r="O61" i="13"/>
  <c r="Q61" i="13"/>
  <c r="V61" i="13"/>
  <c r="G64" i="13"/>
  <c r="I64" i="13"/>
  <c r="K64" i="13"/>
  <c r="M64" i="13"/>
  <c r="O64" i="13"/>
  <c r="O56" i="13" s="1"/>
  <c r="Q64" i="13"/>
  <c r="V64" i="13"/>
  <c r="G67" i="13"/>
  <c r="M67" i="13" s="1"/>
  <c r="I67" i="13"/>
  <c r="K67" i="13"/>
  <c r="O67" i="13"/>
  <c r="Q67" i="13"/>
  <c r="V67" i="13"/>
  <c r="G71" i="13"/>
  <c r="I71" i="13"/>
  <c r="K71" i="13"/>
  <c r="M71" i="13"/>
  <c r="O71" i="13"/>
  <c r="Q71" i="13"/>
  <c r="Q56" i="13" s="1"/>
  <c r="V71" i="13"/>
  <c r="V56" i="13" s="1"/>
  <c r="G74" i="13"/>
  <c r="I74" i="13"/>
  <c r="K74" i="13"/>
  <c r="M74" i="13"/>
  <c r="O74" i="13"/>
  <c r="Q74" i="13"/>
  <c r="V74" i="13"/>
  <c r="G78" i="13"/>
  <c r="I78" i="13"/>
  <c r="K78" i="13"/>
  <c r="M78" i="13"/>
  <c r="O78" i="13"/>
  <c r="Q78" i="13"/>
  <c r="V78" i="13"/>
  <c r="G81" i="13"/>
  <c r="M81" i="13" s="1"/>
  <c r="I81" i="13"/>
  <c r="K81" i="13"/>
  <c r="O81" i="13"/>
  <c r="Q81" i="13"/>
  <c r="V81" i="13"/>
  <c r="G85" i="13"/>
  <c r="I85" i="13"/>
  <c r="K85" i="13"/>
  <c r="M85" i="13"/>
  <c r="O85" i="13"/>
  <c r="Q85" i="13"/>
  <c r="V85" i="13"/>
  <c r="G89" i="13"/>
  <c r="I89" i="13"/>
  <c r="K89" i="13"/>
  <c r="M89" i="13"/>
  <c r="O89" i="13"/>
  <c r="Q89" i="13"/>
  <c r="V89" i="13"/>
  <c r="G93" i="13"/>
  <c r="M93" i="13" s="1"/>
  <c r="I93" i="13"/>
  <c r="K93" i="13"/>
  <c r="O93" i="13"/>
  <c r="Q93" i="13"/>
  <c r="V93" i="13"/>
  <c r="G97" i="13"/>
  <c r="I97" i="13"/>
  <c r="K97" i="13"/>
  <c r="M97" i="13"/>
  <c r="O97" i="13"/>
  <c r="Q97" i="13"/>
  <c r="V97" i="13"/>
  <c r="G100" i="13"/>
  <c r="I100" i="13"/>
  <c r="K100" i="13"/>
  <c r="M100" i="13"/>
  <c r="O100" i="13"/>
  <c r="Q100" i="13"/>
  <c r="V100" i="13"/>
  <c r="G103" i="13"/>
  <c r="I103" i="13"/>
  <c r="K103" i="13"/>
  <c r="M103" i="13"/>
  <c r="O103" i="13"/>
  <c r="Q103" i="13"/>
  <c r="V103" i="13"/>
  <c r="G107" i="13"/>
  <c r="M107" i="13" s="1"/>
  <c r="I107" i="13"/>
  <c r="K107" i="13"/>
  <c r="O107" i="13"/>
  <c r="Q107" i="13"/>
  <c r="V107" i="13"/>
  <c r="G111" i="13"/>
  <c r="I111" i="13"/>
  <c r="K111" i="13"/>
  <c r="M111" i="13"/>
  <c r="O111" i="13"/>
  <c r="Q111" i="13"/>
  <c r="V111" i="13"/>
  <c r="G114" i="13"/>
  <c r="M114" i="13" s="1"/>
  <c r="I114" i="13"/>
  <c r="K114" i="13"/>
  <c r="O114" i="13"/>
  <c r="Q114" i="13"/>
  <c r="V114" i="13"/>
  <c r="G117" i="13"/>
  <c r="M117" i="13" s="1"/>
  <c r="I117" i="13"/>
  <c r="K117" i="13"/>
  <c r="O117" i="13"/>
  <c r="Q117" i="13"/>
  <c r="V117" i="13"/>
  <c r="O120" i="13"/>
  <c r="G121" i="13"/>
  <c r="M121" i="13" s="1"/>
  <c r="M120" i="13" s="1"/>
  <c r="I121" i="13"/>
  <c r="K121" i="13"/>
  <c r="O121" i="13"/>
  <c r="Q121" i="13"/>
  <c r="Q120" i="13" s="1"/>
  <c r="V121" i="13"/>
  <c r="V120" i="13" s="1"/>
  <c r="G124" i="13"/>
  <c r="I124" i="13"/>
  <c r="K124" i="13"/>
  <c r="M124" i="13"/>
  <c r="O124" i="13"/>
  <c r="Q124" i="13"/>
  <c r="V124" i="13"/>
  <c r="G128" i="13"/>
  <c r="I128" i="13"/>
  <c r="K128" i="13"/>
  <c r="M128" i="13"/>
  <c r="O128" i="13"/>
  <c r="Q128" i="13"/>
  <c r="V128" i="13"/>
  <c r="G132" i="13"/>
  <c r="I132" i="13"/>
  <c r="K132" i="13"/>
  <c r="M132" i="13"/>
  <c r="O132" i="13"/>
  <c r="Q132" i="13"/>
  <c r="V132" i="13"/>
  <c r="G137" i="13"/>
  <c r="M137" i="13" s="1"/>
  <c r="I137" i="13"/>
  <c r="I120" i="13" s="1"/>
  <c r="K137" i="13"/>
  <c r="O137" i="13"/>
  <c r="Q137" i="13"/>
  <c r="V137" i="13"/>
  <c r="G141" i="13"/>
  <c r="I141" i="13"/>
  <c r="K141" i="13"/>
  <c r="M141" i="13"/>
  <c r="O141" i="13"/>
  <c r="Q141" i="13"/>
  <c r="V141" i="13"/>
  <c r="G145" i="13"/>
  <c r="I145" i="13"/>
  <c r="K145" i="13"/>
  <c r="K120" i="13" s="1"/>
  <c r="M145" i="13"/>
  <c r="O145" i="13"/>
  <c r="Q145" i="13"/>
  <c r="V145" i="13"/>
  <c r="G148" i="13"/>
  <c r="M148" i="13" s="1"/>
  <c r="I148" i="13"/>
  <c r="K148" i="13"/>
  <c r="O148" i="13"/>
  <c r="Q148" i="13"/>
  <c r="V148" i="13"/>
  <c r="G152" i="13"/>
  <c r="I152" i="13"/>
  <c r="K152" i="13"/>
  <c r="M152" i="13"/>
  <c r="O152" i="13"/>
  <c r="Q152" i="13"/>
  <c r="G153" i="13"/>
  <c r="I153" i="13"/>
  <c r="K153" i="13"/>
  <c r="M153" i="13"/>
  <c r="O153" i="13"/>
  <c r="Q153" i="13"/>
  <c r="V153" i="13"/>
  <c r="V152" i="13" s="1"/>
  <c r="Q157" i="13"/>
  <c r="V157" i="13"/>
  <c r="G158" i="13"/>
  <c r="M158" i="13" s="1"/>
  <c r="M157" i="13" s="1"/>
  <c r="I158" i="13"/>
  <c r="K158" i="13"/>
  <c r="O158" i="13"/>
  <c r="Q158" i="13"/>
  <c r="V158" i="13"/>
  <c r="G161" i="13"/>
  <c r="I161" i="13"/>
  <c r="K161" i="13"/>
  <c r="M161" i="13"/>
  <c r="O161" i="13"/>
  <c r="Q161" i="13"/>
  <c r="V161" i="13"/>
  <c r="G164" i="13"/>
  <c r="M164" i="13" s="1"/>
  <c r="I164" i="13"/>
  <c r="I157" i="13" s="1"/>
  <c r="K164" i="13"/>
  <c r="K157" i="13" s="1"/>
  <c r="O164" i="13"/>
  <c r="Q164" i="13"/>
  <c r="V164" i="13"/>
  <c r="G167" i="13"/>
  <c r="M167" i="13" s="1"/>
  <c r="I167" i="13"/>
  <c r="K167" i="13"/>
  <c r="O167" i="13"/>
  <c r="Q167" i="13"/>
  <c r="V167" i="13"/>
  <c r="G171" i="13"/>
  <c r="I171" i="13"/>
  <c r="K171" i="13"/>
  <c r="M171" i="13"/>
  <c r="O171" i="13"/>
  <c r="O157" i="13" s="1"/>
  <c r="Q171" i="13"/>
  <c r="V171" i="13"/>
  <c r="G176" i="13"/>
  <c r="G175" i="13" s="1"/>
  <c r="I176" i="13"/>
  <c r="I175" i="13" s="1"/>
  <c r="K176" i="13"/>
  <c r="K175" i="13" s="1"/>
  <c r="M176" i="13"/>
  <c r="M175" i="13" s="1"/>
  <c r="O176" i="13"/>
  <c r="O175" i="13" s="1"/>
  <c r="Q176" i="13"/>
  <c r="Q175" i="13" s="1"/>
  <c r="V176" i="13"/>
  <c r="V175" i="13" s="1"/>
  <c r="G180" i="13"/>
  <c r="G179" i="13" s="1"/>
  <c r="I180" i="13"/>
  <c r="I179" i="13" s="1"/>
  <c r="K180" i="13"/>
  <c r="K179" i="13" s="1"/>
  <c r="M180" i="13"/>
  <c r="M179" i="13" s="1"/>
  <c r="O180" i="13"/>
  <c r="O179" i="13" s="1"/>
  <c r="Q180" i="13"/>
  <c r="Q179" i="13" s="1"/>
  <c r="V180" i="13"/>
  <c r="V179" i="13" s="1"/>
  <c r="AE184" i="13"/>
  <c r="AF184" i="13"/>
  <c r="G42" i="12"/>
  <c r="BA38" i="12"/>
  <c r="BA32" i="12"/>
  <c r="BA27" i="12"/>
  <c r="BA24" i="12"/>
  <c r="BA21" i="12"/>
  <c r="BA17" i="12"/>
  <c r="BA14" i="12"/>
  <c r="BA10" i="12"/>
  <c r="G9" i="12"/>
  <c r="G8" i="12" s="1"/>
  <c r="I9" i="12"/>
  <c r="K9" i="12"/>
  <c r="K8" i="12" s="1"/>
  <c r="M9" i="12"/>
  <c r="O9" i="12"/>
  <c r="O8" i="12" s="1"/>
  <c r="Q9" i="12"/>
  <c r="Q8" i="12" s="1"/>
  <c r="V9" i="12"/>
  <c r="V8" i="12" s="1"/>
  <c r="G13" i="12"/>
  <c r="M13" i="12" s="1"/>
  <c r="I13" i="12"/>
  <c r="K13" i="12"/>
  <c r="O13" i="12"/>
  <c r="Q13" i="12"/>
  <c r="V13" i="12"/>
  <c r="G16" i="12"/>
  <c r="I16" i="12"/>
  <c r="I8" i="12" s="1"/>
  <c r="K16" i="12"/>
  <c r="M16" i="12"/>
  <c r="O16" i="12"/>
  <c r="Q16" i="12"/>
  <c r="V16" i="12"/>
  <c r="G19" i="12"/>
  <c r="I19" i="12"/>
  <c r="K19" i="12"/>
  <c r="G20" i="12"/>
  <c r="I20" i="12"/>
  <c r="K20" i="12"/>
  <c r="M20" i="12"/>
  <c r="M19" i="12" s="1"/>
  <c r="O20" i="12"/>
  <c r="O19" i="12" s="1"/>
  <c r="Q20" i="12"/>
  <c r="Q19" i="12" s="1"/>
  <c r="V20" i="12"/>
  <c r="V19" i="12" s="1"/>
  <c r="G23" i="12"/>
  <c r="I23" i="12"/>
  <c r="K23" i="12"/>
  <c r="M23" i="12"/>
  <c r="O23" i="12"/>
  <c r="Q23" i="12"/>
  <c r="V23" i="12"/>
  <c r="G26" i="12"/>
  <c r="I26" i="12"/>
  <c r="K26" i="12"/>
  <c r="M26" i="12"/>
  <c r="O26" i="12"/>
  <c r="Q26" i="12"/>
  <c r="V26" i="12"/>
  <c r="G31" i="12"/>
  <c r="I31" i="12"/>
  <c r="K31" i="12"/>
  <c r="M31" i="12"/>
  <c r="O31" i="12"/>
  <c r="Q31" i="12"/>
  <c r="V31" i="12"/>
  <c r="G36" i="12"/>
  <c r="G35" i="12" s="1"/>
  <c r="I36" i="12"/>
  <c r="I35" i="12" s="1"/>
  <c r="K36" i="12"/>
  <c r="K35" i="12" s="1"/>
  <c r="M36" i="12"/>
  <c r="M35" i="12" s="1"/>
  <c r="O36" i="12"/>
  <c r="O35" i="12" s="1"/>
  <c r="Q36" i="12"/>
  <c r="Q35" i="12" s="1"/>
  <c r="V36" i="12"/>
  <c r="V35" i="12" s="1"/>
  <c r="AE42" i="12"/>
  <c r="AF42" i="12"/>
  <c r="I20" i="1"/>
  <c r="I19" i="1"/>
  <c r="I17" i="1"/>
  <c r="F58" i="1"/>
  <c r="G23" i="1" s="1"/>
  <c r="G58" i="1"/>
  <c r="G25" i="1" s="1"/>
  <c r="A25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0" i="1"/>
  <c r="H39" i="1"/>
  <c r="I39" i="1" s="1"/>
  <c r="I58" i="1" s="1"/>
  <c r="I16" i="1" l="1"/>
  <c r="I21" i="1" s="1"/>
  <c r="I97" i="1"/>
  <c r="J91" i="1" s="1"/>
  <c r="G28" i="1"/>
  <c r="A26" i="1"/>
  <c r="G26" i="1"/>
  <c r="A23" i="1"/>
  <c r="M29" i="26"/>
  <c r="G29" i="26"/>
  <c r="G8" i="26"/>
  <c r="G70" i="26"/>
  <c r="G22" i="26"/>
  <c r="M18" i="26"/>
  <c r="M8" i="26" s="1"/>
  <c r="M32" i="25"/>
  <c r="M13" i="25"/>
  <c r="G55" i="25"/>
  <c r="G8" i="25"/>
  <c r="M9" i="25"/>
  <c r="M8" i="25" s="1"/>
  <c r="M146" i="24"/>
  <c r="M80" i="24"/>
  <c r="M8" i="24"/>
  <c r="G126" i="24"/>
  <c r="G80" i="24"/>
  <c r="G195" i="24"/>
  <c r="G69" i="24"/>
  <c r="AF221" i="24"/>
  <c r="AF33" i="23"/>
  <c r="G8" i="23"/>
  <c r="M17" i="21"/>
  <c r="M42" i="21"/>
  <c r="M35" i="21" s="1"/>
  <c r="AF47" i="20"/>
  <c r="G8" i="20"/>
  <c r="G21" i="20"/>
  <c r="M34" i="19"/>
  <c r="M33" i="19" s="1"/>
  <c r="AF113" i="19"/>
  <c r="M32" i="18"/>
  <c r="M8" i="18"/>
  <c r="G71" i="18"/>
  <c r="G53" i="18"/>
  <c r="G32" i="18"/>
  <c r="G67" i="17"/>
  <c r="G32" i="17"/>
  <c r="M29" i="17"/>
  <c r="M25" i="17" s="1"/>
  <c r="M32" i="16"/>
  <c r="M25" i="16"/>
  <c r="G60" i="16"/>
  <c r="AF85" i="16"/>
  <c r="G53" i="15"/>
  <c r="G84" i="15"/>
  <c r="M106" i="15"/>
  <c r="M92" i="15" s="1"/>
  <c r="G110" i="15"/>
  <c r="M30" i="14"/>
  <c r="AF90" i="14"/>
  <c r="G72" i="14"/>
  <c r="M49" i="13"/>
  <c r="M8" i="13"/>
  <c r="M56" i="13"/>
  <c r="G157" i="13"/>
  <c r="G56" i="13"/>
  <c r="G120" i="13"/>
  <c r="M8" i="12"/>
  <c r="J44" i="1"/>
  <c r="J43" i="1"/>
  <c r="J53" i="1"/>
  <c r="J49" i="1"/>
  <c r="J47" i="1"/>
  <c r="J52" i="1"/>
  <c r="J57" i="1"/>
  <c r="J41" i="1"/>
  <c r="J46" i="1"/>
  <c r="J51" i="1"/>
  <c r="J56" i="1"/>
  <c r="J45" i="1"/>
  <c r="J39" i="1"/>
  <c r="J58" i="1" s="1"/>
  <c r="J50" i="1"/>
  <c r="J55" i="1"/>
  <c r="J54" i="1"/>
  <c r="J48" i="1"/>
  <c r="J42" i="1"/>
  <c r="H58" i="1"/>
  <c r="J28" i="1"/>
  <c r="J26" i="1"/>
  <c r="G38" i="1"/>
  <c r="F38" i="1"/>
  <c r="J23" i="1"/>
  <c r="J24" i="1"/>
  <c r="J25" i="1"/>
  <c r="J27" i="1"/>
  <c r="E24" i="1"/>
  <c r="E26" i="1"/>
  <c r="J92" i="1" l="1"/>
  <c r="J84" i="1"/>
  <c r="J93" i="1"/>
  <c r="J85" i="1"/>
  <c r="J87" i="1"/>
  <c r="J86" i="1"/>
  <c r="J96" i="1"/>
  <c r="J95" i="1"/>
  <c r="J94" i="1"/>
  <c r="J88" i="1"/>
  <c r="J83" i="1"/>
  <c r="J90" i="1"/>
  <c r="J89" i="1"/>
  <c r="G24" i="1"/>
  <c r="A27" i="1" s="1"/>
  <c r="A24" i="1"/>
  <c r="J97" i="1" l="1"/>
  <c r="G29" i="1"/>
  <c r="G27" i="1" s="1"/>
  <c r="A29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Michal Harašta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Michal Harašta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Michal Harašta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>Michal Harašta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>
  <authors>
    <author>Michal Harašta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>
  <authors>
    <author>Michal Harašta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>
  <authors>
    <author>Michal Harašta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>
  <authors>
    <author>Michal Harašta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>
  <authors>
    <author>Michal Harašta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>
  <authors>
    <author>Michal Harašta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2.xml><?xml version="1.0" encoding="utf-8"?>
<comments xmlns="http://schemas.openxmlformats.org/spreadsheetml/2006/main">
  <authors>
    <author>Michal Harašta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3.xml><?xml version="1.0" encoding="utf-8"?>
<comments xmlns="http://schemas.openxmlformats.org/spreadsheetml/2006/main">
  <authors>
    <author>Michal Harašta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4.xml><?xml version="1.0" encoding="utf-8"?>
<comments xmlns="http://schemas.openxmlformats.org/spreadsheetml/2006/main">
  <authors>
    <author>Michal Harašta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5.xml><?xml version="1.0" encoding="utf-8"?>
<comments xmlns="http://schemas.openxmlformats.org/spreadsheetml/2006/main">
  <authors>
    <author>Michal Harašta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6.xml><?xml version="1.0" encoding="utf-8"?>
<comments xmlns="http://schemas.openxmlformats.org/spreadsheetml/2006/main">
  <authors>
    <author>Michal Harašta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<sst xmlns="http://schemas.openxmlformats.org/spreadsheetml/2006/main" count="5404" uniqueCount="689">
  <si>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</si>
  <si>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</si>
  <si>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</si>
  <si>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</si>
  <si>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</si>
  <si>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</si>
  <si>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</si>
  <si>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</si>
  <si>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</si>
  <si>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</si>
  <si>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</si>
  <si>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</si>
  <si>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</si>
  <si>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</si>
  <si>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</si>
  <si>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</si>
  <si>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</si>
  <si>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</si>
  <si>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</si>
  <si>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</si>
  <si>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</si>
  <si>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</si>
  <si>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</si>
  <si>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</si>
  <si>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</si>
  <si>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</si>
  <si>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</si>
  <si>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</si>
  <si>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</si>
  <si>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</si>
  <si>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</si>
  <si>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</si>
  <si>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</si>
  <si>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</si>
  <si>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</si>
  <si>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</si>
  <si>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</si>
  <si>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</si>
  <si>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</si>
  <si>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</si>
  <si>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</si>
  <si>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</si>
  <si>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</si>
  <si>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MH01/25</t>
  </si>
  <si>
    <t>Povodně 2024 - Krnov, Oprava chodníku Čsl. armády</t>
  </si>
  <si>
    <t>Stavba</t>
  </si>
  <si>
    <t>Stavební objekt</t>
  </si>
  <si>
    <t>000</t>
  </si>
  <si>
    <t>Ostatní a vedlejší náklady</t>
  </si>
  <si>
    <t>ON a VN</t>
  </si>
  <si>
    <t>Ostatní a vedlejší náklady - UN</t>
  </si>
  <si>
    <t>SO 101</t>
  </si>
  <si>
    <t>Chodník</t>
  </si>
  <si>
    <t>01</t>
  </si>
  <si>
    <t>Lokalita č.1</t>
  </si>
  <si>
    <t>02</t>
  </si>
  <si>
    <t>Lokalita č.2</t>
  </si>
  <si>
    <t>03</t>
  </si>
  <si>
    <t>Lokalita č.3</t>
  </si>
  <si>
    <t>04</t>
  </si>
  <si>
    <t>Lokalita č.4</t>
  </si>
  <si>
    <t>05</t>
  </si>
  <si>
    <t>Lokalita č.5</t>
  </si>
  <si>
    <t>06</t>
  </si>
  <si>
    <t>Lokalita č.6</t>
  </si>
  <si>
    <t>07</t>
  </si>
  <si>
    <t>Lokalita č.7</t>
  </si>
  <si>
    <t>08</t>
  </si>
  <si>
    <t>Lokalita č.8</t>
  </si>
  <si>
    <t>09</t>
  </si>
  <si>
    <t>Lokalita č.9</t>
  </si>
  <si>
    <t>10</t>
  </si>
  <si>
    <t>Lokalita č.10</t>
  </si>
  <si>
    <t>11</t>
  </si>
  <si>
    <t>Lokalita č.11</t>
  </si>
  <si>
    <t>12</t>
  </si>
  <si>
    <t>Lokalita č.12</t>
  </si>
  <si>
    <t>13</t>
  </si>
  <si>
    <t>Lokalita č.13</t>
  </si>
  <si>
    <t>14</t>
  </si>
  <si>
    <t>Lokalita č.14</t>
  </si>
  <si>
    <t>Celkem za stavbu</t>
  </si>
  <si>
    <t>CZK</t>
  </si>
  <si>
    <t>#POPS</t>
  </si>
  <si>
    <t>Popis stavby: MH01/25 - Povodně 2024 - Krnov, Oprava chodníku Čsl. armády</t>
  </si>
  <si>
    <t>#POPO</t>
  </si>
  <si>
    <t>Popis objektu: 000 - Ostatní a vedlejší náklady</t>
  </si>
  <si>
    <t>#POPR</t>
  </si>
  <si>
    <t>Popis rozpočtu: ON a VN - Ostatní a vedlejší náklady - UN</t>
  </si>
  <si>
    <t>Popis objektu: SO 101 - Chodník</t>
  </si>
  <si>
    <t>Popis rozpočtu: 01 - Lokalita č.1</t>
  </si>
  <si>
    <t>Popis rozpočtu: 02 - Lokalita č.2</t>
  </si>
  <si>
    <t>Popis rozpočtu: 03 - Lokalita č.3</t>
  </si>
  <si>
    <t>Popis rozpočtu: 04 - Lokalita č.4</t>
  </si>
  <si>
    <t>Popis rozpočtu: 05 - Lokalita č.5</t>
  </si>
  <si>
    <t>Popis rozpočtu: 06 - Lokalita č.6</t>
  </si>
  <si>
    <t>Popis rozpočtu: 07 - Lokalita č.7</t>
  </si>
  <si>
    <t>Popis rozpočtu: 08 - Lokalita č.8</t>
  </si>
  <si>
    <t>Popis rozpočtu: 09 - Lokalita č.9</t>
  </si>
  <si>
    <t>Popis rozpočtu: 10 - Lokalita č.10</t>
  </si>
  <si>
    <t>Popis rozpočtu: 11 - Lokalita č.11</t>
  </si>
  <si>
    <t>Popis rozpočtu: 12 - Lokalita č.12</t>
  </si>
  <si>
    <t>Popis rozpočtu: 13 - Lokalita č.13</t>
  </si>
  <si>
    <t>Popis rozpočtu: 14 - Lokalita č.14</t>
  </si>
  <si>
    <t>Rekapitulace dílů</t>
  </si>
  <si>
    <t>Typ dílu</t>
  </si>
  <si>
    <t>1</t>
  </si>
  <si>
    <t>Zemní práce</t>
  </si>
  <si>
    <t>2</t>
  </si>
  <si>
    <t>Základy a zvláštní zakládání</t>
  </si>
  <si>
    <t>3</t>
  </si>
  <si>
    <t>Svislé a kompletní konstrukce</t>
  </si>
  <si>
    <t>4</t>
  </si>
  <si>
    <t>Vodorovné konstrukce</t>
  </si>
  <si>
    <t>5</t>
  </si>
  <si>
    <t>Komunikace</t>
  </si>
  <si>
    <t>8</t>
  </si>
  <si>
    <t>Trubní vedení</t>
  </si>
  <si>
    <t>91</t>
  </si>
  <si>
    <t>Doplňující práce na komunikaci</t>
  </si>
  <si>
    <t>96</t>
  </si>
  <si>
    <t>Bourání konstrukcí</t>
  </si>
  <si>
    <t>97</t>
  </si>
  <si>
    <t>Přesuny suti a vybouraných hmot</t>
  </si>
  <si>
    <t>99</t>
  </si>
  <si>
    <t>Staveništní přesun hmot</t>
  </si>
  <si>
    <t>711</t>
  </si>
  <si>
    <t>Izolace proti vodě</t>
  </si>
  <si>
    <t>M46</t>
  </si>
  <si>
    <t>Zemní práce při montážích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</si>
  <si>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</si>
  <si>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</si>
  <si>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</si>
  <si>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</si>
  <si>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</si>
  <si>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</si>
  <si>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</si>
  <si>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</si>
  <si>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</si>
  <si>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</si>
  <si>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</si>
  <si>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</si>
  <si>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</si>
  <si>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</si>
  <si>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</si>
  <si>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</si>
  <si>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</si>
  <si>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</si>
  <si>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</si>
  <si>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</si>
  <si>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</si>
  <si>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</si>
  <si>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</si>
  <si>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</si>
  <si>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</si>
  <si>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</si>
  <si>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</si>
  <si>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</si>
  <si>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</si>
  <si>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</si>
  <si>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</si>
  <si>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005111021R</t>
  </si>
  <si>
    <t>Vytyčení inženýrských sítí</t>
  </si>
  <si>
    <t>Soubor</t>
  </si>
  <si>
    <t>RTS 26/ I</t>
  </si>
  <si>
    <t>Indiv</t>
  </si>
  <si>
    <t>VRN</t>
  </si>
  <si>
    <t>Běžná</t>
  </si>
  <si>
    <t>POL99_8</t>
  </si>
  <si>
    <t>Zaměření a vytýčení stávajících inženýrských sítí v místě stavby z hlediska jejich ochrany při provádění stavby.</t>
  </si>
  <si>
    <t>POP</t>
  </si>
  <si>
    <t>VV</t>
  </si>
  <si>
    <t>SPU</t>
  </si>
  <si>
    <t>005121010R</t>
  </si>
  <si>
    <t>Vybudování zařízení staveniště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</si>
  <si>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</si>
  <si>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</si>
  <si>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</si>
  <si>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</si>
  <si>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</si>
  <si>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</si>
  <si>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</si>
  <si>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005211020R</t>
  </si>
  <si>
    <t>Ochrana stávaj. inženýrských sítí na staveništi</t>
  </si>
  <si>
    <t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</t>
  </si>
  <si>
    <t>00523  R</t>
  </si>
  <si>
    <t>Zkoušky a revize</t>
  </si>
  <si>
    <t>Náklady zhotovitele, související s prováděním zkoušek a revizí předepsaných technickými normami nebo objednatelem a které jsou pro provedení díla nezbytné.</t>
  </si>
  <si>
    <t>Stanovení PAU v asfaltových směsích</t>
  </si>
  <si>
    <t>Statické zatěžovací zkoušky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</si>
  <si>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</si>
  <si>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</si>
  <si>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</si>
  <si>
    <t>lokalita č.1 a č.14 : 1</t>
  </si>
  <si>
    <t>005111020R</t>
  </si>
  <si>
    <t>Vytyčení stavby</t>
  </si>
  <si>
    <t>Vyhotovení protokolu o vytyčení stavby se seznamem souřadnic vytyčených bodů a jejich polohopisnými (S-JTSK) a výškopisnými (Bpv) hodnotami.</t>
  </si>
  <si>
    <t>SUM</t>
  </si>
  <si>
    <t>Geodetické zaměření rohů stavby, stabilizace bodů a sestavení laviček.</t>
  </si>
  <si>
    <t>END</t>
  </si>
  <si>
    <t>113106231R00</t>
  </si>
  <si>
    <t>Rozebrání vozovek a ploch s jakoukoliv výplní spár   v jakékoliv ploše, ze zámkové dlažky, kladených do lože z kameniva</t>
  </si>
  <si>
    <t>m2</t>
  </si>
  <si>
    <t>822-1</t>
  </si>
  <si>
    <t>Práce</t>
  </si>
  <si>
    <t>POL1_</t>
  </si>
  <si>
    <t>s přemístěním hmot na skládku na vzdálenost do 3 m nebo s naložením na dopravní prostředek</t>
  </si>
  <si>
    <t>SPI</t>
  </si>
  <si>
    <t>odstranění zbytků stávající dlažby v prostoru chodníku : 10,6+17</t>
  </si>
  <si>
    <t>113151119R00</t>
  </si>
  <si>
    <t>Odstranění podkladu, krytu frézováním povrch živičný, plochy do 500 m2 na jednom objektu nebo při provádění pruhu šířky do  750 mm, tloušťky 100 mm</t>
  </si>
  <si>
    <t>s naložením na dopravní prostředek, očištění povrchu od frézované plochy, opotřebování frézovacích nástrojů (nožů, upínacích kroužků, držáků) nutné ruční odstranění (vybourání) živičného krytu kolem překážek,</t>
  </si>
  <si>
    <t>odstranění stávajícího asfaltové krytu kolem nových obrub : 17,8</t>
  </si>
  <si>
    <t>113201111R00</t>
  </si>
  <si>
    <t>Vytrhání obrub chodníkových ležatých</t>
  </si>
  <si>
    <t>m</t>
  </si>
  <si>
    <t>s vybouráním lože, s přemístěním hmot na skládku na vzdálenost do 3 m nebo naložením na dopravní prostředek</t>
  </si>
  <si>
    <t>7</t>
  </si>
  <si>
    <t>113202111R00</t>
  </si>
  <si>
    <t>Vytrhání obrub z krajníků nebo obrubníků stojatých</t>
  </si>
  <si>
    <t>122202201R00</t>
  </si>
  <si>
    <t>Odkopávky a prokopávky pro silnice v hornině 3 do 100 m3</t>
  </si>
  <si>
    <t>m3</t>
  </si>
  <si>
    <t>800-1</t>
  </si>
  <si>
    <t>s přemístěním výkopku v příčných profilech na vzdálenost do 15 m nebo s naložením na dopravní prostředek.</t>
  </si>
  <si>
    <t>chodník : 35,4*0,24</t>
  </si>
  <si>
    <t>sjezd : 12,6*0,29</t>
  </si>
  <si>
    <t>175101201R00</t>
  </si>
  <si>
    <t>Obsyp objektů bez prohození sypaniny</t>
  </si>
  <si>
    <t>sypaninou z vhodných hornin tř. 1 - 4 nebo materiálem, uloženým ve vzdálenosti do 30 m od vnějšího kraje objektu, pro jakoukoliv míru zhutnění,</t>
  </si>
  <si>
    <t>zpětný zásyp za obrubníky : 18,3*0,04</t>
  </si>
  <si>
    <t>180402111R00</t>
  </si>
  <si>
    <t>Založení trávníku parkový trávník, výsevem, v rovině nebo na svahu do 1:5</t>
  </si>
  <si>
    <t>823-1</t>
  </si>
  <si>
    <t>na půdě předem připravené s pokosením, naložením, odvozem odpadu do 20 km a se složením,</t>
  </si>
  <si>
    <t>18,3*0,5</t>
  </si>
  <si>
    <t>181101102R00</t>
  </si>
  <si>
    <t>Úprava pláně v zářezech v hornině 1 až 4, se zhutněním</t>
  </si>
  <si>
    <t>vyrovnáním výškových rozdílů, ploch vodorovných a ploch do sklonu 1 : 5.</t>
  </si>
  <si>
    <t>48</t>
  </si>
  <si>
    <t>181301102R00</t>
  </si>
  <si>
    <t>Rozprostření a urovnání ornice v rovině v souvislé ploše do 500 m2, tloušťka vrstvy přes 100 do 150 mm</t>
  </si>
  <si>
    <t>s případným nutným přemístěním hromad nebo dočasných skládek na místo potřeby ze vzdálenosti do 30 m, v rovině nebo ve svahu do 1 : 5,</t>
  </si>
  <si>
    <t>00572465R</t>
  </si>
  <si>
    <t>směs travní standard</t>
  </si>
  <si>
    <t>kg</t>
  </si>
  <si>
    <t>SPCM</t>
  </si>
  <si>
    <t>Specifikace</t>
  </si>
  <si>
    <t>POL3_</t>
  </si>
  <si>
    <t>cca 25g/m2 : (18,3*0,5)*0,025</t>
  </si>
  <si>
    <t>289971211R00</t>
  </si>
  <si>
    <t>Zřízení vrstvy z geotextilie na upraveném povrchu sklon do 1:5, šířka od 0 do 3 m</t>
  </si>
  <si>
    <t>800-2</t>
  </si>
  <si>
    <t>48*1,1</t>
  </si>
  <si>
    <t>67352002R</t>
  </si>
  <si>
    <t>Geosyntetika typ: geotextilie; netkaná; materiál: PET; plošná hmotnost = 200 g/m2</t>
  </si>
  <si>
    <t>564831111RT2</t>
  </si>
  <si>
    <t>Podklad ze štěrkodrti s rozprostřením a zhutněním frakce 0-32 mm, tloušťka po zhutnění 100 mm</t>
  </si>
  <si>
    <t>RTS 25/ I</t>
  </si>
  <si>
    <t>lože pod obrubníky silniční : (8,4+6,7+2)*0,35</t>
  </si>
  <si>
    <t>lože pod obrubníky chodníkové : 15*0,3</t>
  </si>
  <si>
    <t>564861111RT2</t>
  </si>
  <si>
    <t>Podklad ze štěrkodrti s rozprostřením a zhutněním frakce 0-32 mm, tloušťka po zhutnění 200 mm</t>
  </si>
  <si>
    <t>podkladní vrstva chodníku : 35,4</t>
  </si>
  <si>
    <t>564871111RT2</t>
  </si>
  <si>
    <t>Podklad ze štěrkodrti s rozprostřením a zhutněním frakce 0-32 mm, tloušťka po zhutnění 250 mm</t>
  </si>
  <si>
    <t>podkladní vrstva sjezdu : 12,6</t>
  </si>
  <si>
    <t>565141111RT3</t>
  </si>
  <si>
    <t>Podklad z kameniva obaleného asfaltem ACP 16+ až ACP 22+, v pruhu šířky do 3 m, třídy 1, tloušťka po zhutnění 60 mm</t>
  </si>
  <si>
    <t>s rozprostřením a zhutněním</t>
  </si>
  <si>
    <t>573111124R00</t>
  </si>
  <si>
    <t>Postřik infiltrační asfaltovým pojivem množství zbytkového asfaltu 1,00 kg/m2</t>
  </si>
  <si>
    <t>573231124R00</t>
  </si>
  <si>
    <t>Postřik spojovací kationaktivní emulzí KAE , množství zbytkového asfaltu 0,40 kg/m2</t>
  </si>
  <si>
    <t>bez posypu kamenivem</t>
  </si>
  <si>
    <t>577131111RT3</t>
  </si>
  <si>
    <t>Beton asfaltový s rozprostřením a zhutněním v pruhu šířky do 3 m, ACO 11+, tloušťky 40 mm, plochy do 200 m2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</si>
  <si>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</si>
  <si>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</si>
  <si>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</si>
  <si>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35,4</t>
  </si>
  <si>
    <t>596215040R00</t>
  </si>
  <si>
    <t>Kladení zámkové dlažby do drtě tloušťka dlažby 80 mm, tloušťka lože 40 mm</t>
  </si>
  <si>
    <t>12,6</t>
  </si>
  <si>
    <t>596215028R00</t>
  </si>
  <si>
    <t>Kladení zámkové dlažby do drtě příplatek za více barev dlažby tloušťky 60 mm</t>
  </si>
  <si>
    <t>596215048R00</t>
  </si>
  <si>
    <t>Kladení zámkové dlažby do drtě příplatek za více barev dlažby tloušťky 80 mm</t>
  </si>
  <si>
    <t>596291111R00</t>
  </si>
  <si>
    <t>Řezání zámkové dlažby tloušťky 60 mm</t>
  </si>
  <si>
    <t>14,6+1,4</t>
  </si>
  <si>
    <t>596291113R00</t>
  </si>
  <si>
    <t>Řezání zámkové dlažby tloušťky 80 mm</t>
  </si>
  <si>
    <t>4,5</t>
  </si>
  <si>
    <t>599141111R00</t>
  </si>
  <si>
    <t>Vyplnění spár mezi silničními panely živičnou zálivkou</t>
  </si>
  <si>
    <t>jakékoliv tloušťky a vyčištění spár</t>
  </si>
  <si>
    <t>ošetření pracovních spar asf. zálivkou : 13,5</t>
  </si>
  <si>
    <t>592451151R</t>
  </si>
  <si>
    <t>Dlažba betonová typ: obdélníkový; dl = 200 mm; š = 100 mm; tl = 60,0 mm; povrchová úprava: reliéfní s bodovými výstupky; barva: dle vzorníku</t>
  </si>
  <si>
    <t>červená reliéfní dlažba : 6,1</t>
  </si>
  <si>
    <t>0,8</t>
  </si>
  <si>
    <t>592451158R</t>
  </si>
  <si>
    <t>Dlažba betonová typ: obdélníkový; dl = 200 mm; š = 100 mm; tl = 80,0 mm; povrchová úprava: reliéfní s bodovými výstupky; barva: dle vzorníku</t>
  </si>
  <si>
    <t>4,5*0,4</t>
  </si>
  <si>
    <t>5924511900R</t>
  </si>
  <si>
    <t>Dlažba betonová typ: čtvercový; dl = 200 mm; š = 200 mm; tl = 60,0 mm; barva: šedá</t>
  </si>
  <si>
    <t>28,5</t>
  </si>
  <si>
    <t>5924511910R</t>
  </si>
  <si>
    <t>Dlažba betonová typ: čtvercový; dl = 200 mm; š = 200 mm; tl = 80,0 mm; barva: šedá</t>
  </si>
  <si>
    <t>10,8</t>
  </si>
  <si>
    <t>915721121R00</t>
  </si>
  <si>
    <t>Vodorovné značení krytů plastem nehlučné, stopčar, zeber, stínů, šipek, nápisů, přechodů apod.</t>
  </si>
  <si>
    <t>4,66+0,55</t>
  </si>
  <si>
    <t>915791112R00</t>
  </si>
  <si>
    <t xml:space="preserve">Předznačení pro vodorovné značení pro stopčáry, zebry,stíny, šipky, nápisy, přechody </t>
  </si>
  <si>
    <t>stříkané barvou nebo prováděné z nátěrových hmot</t>
  </si>
  <si>
    <t>917862111RT5</t>
  </si>
  <si>
    <t>Osazení silničního nebo chodníkového obrubníku včetně dodávky betonovéího obrubníku  1000/100/250 mm, stojatého, s boční opěrou z betonu prostého, do lože z betonu prostého C 12/15</t>
  </si>
  <si>
    <t>S dodáním hmot pro lože tl. 80-100 mm.</t>
  </si>
  <si>
    <t>15</t>
  </si>
  <si>
    <t>917862111RT7</t>
  </si>
  <si>
    <t>Osazení silničního nebo chodníkového obrubníku včetně dodávky betonovéího obrubníku  1000/150/250 mm, stojatého, s boční opěrou z betonu prostého, do lože z betonu prostého C 12/15</t>
  </si>
  <si>
    <t>se zkosením (ABO 2-15) : 2,7</t>
  </si>
  <si>
    <t>bez zkosení (ABO 2-0) : 6</t>
  </si>
  <si>
    <t>917862111RV3</t>
  </si>
  <si>
    <t>Osazení silničního nebo chodníkového obrubníku včetně dodávky betonovéího obrubníku  nájezdového 1000/150/150 mm, stojatého, s boční opěrou z betonu prostého, do lože z betonu prostého C 12/15</t>
  </si>
  <si>
    <t>6,7</t>
  </si>
  <si>
    <t>917862111RV4</t>
  </si>
  <si>
    <t>Osazení silničního nebo chodníkového obrubníku včetně dodávky betonovéího obrubníku  nájezdového náběhového 1000/150/150-250, stojatého, s boční opěrou z betonu prostého, do lože z betonu prostého C 12/15</t>
  </si>
  <si>
    <t>1+1</t>
  </si>
  <si>
    <t>917931112R00</t>
  </si>
  <si>
    <t>Osazení silniční přídlažby  z kamenných kostek, kladených ve dvou řadách, lože z betonu C12/15, bez dodávky přídlažby</t>
  </si>
  <si>
    <t>zpětné zhotovení dvouřádku z vybouraných kostek (drobných) : 1</t>
  </si>
  <si>
    <t>919735113R00</t>
  </si>
  <si>
    <t>Řezání stávajících krytů nebo podkladů živičných, hloubky přes 100 do 150 mm</t>
  </si>
  <si>
    <t>včetně spotřeby vody</t>
  </si>
  <si>
    <t>zařezání stávajícího asfaltového krytu : 13,5</t>
  </si>
  <si>
    <t>979071122R00</t>
  </si>
  <si>
    <t>Očištění vybouraných dlažebních kostek drobných, s původním vyplněním spár živicí nebo cementovou maltou</t>
  </si>
  <si>
    <t>od spojovacího materiálu, s uložením očištěných kostek na skládku, s odklizením odpadových hmot na hromady a s odklizením vybouraných kostek na vzdálenost do 3 m</t>
  </si>
  <si>
    <t>očištění vybouraných kostek pro zpětné použití : 0,2*1,0</t>
  </si>
  <si>
    <t>979082213R00</t>
  </si>
  <si>
    <t>Vodorovná doprava suti po suchu do 1 km</t>
  </si>
  <si>
    <t>t</t>
  </si>
  <si>
    <t>24,3+4,27+7,09</t>
  </si>
  <si>
    <t>979082219R00</t>
  </si>
  <si>
    <t>Vodorovná doprava suti po suchu Příplatek za dopravu suti po suchu za další 1 km</t>
  </si>
  <si>
    <t>příplatek za dalších 20km (celková předpokládaná vzdálenost 21km) : (24,3+4,27+7,09)*20</t>
  </si>
  <si>
    <t>979999973R00</t>
  </si>
  <si>
    <t>Poplatek za uložení, zemina a kamení,  , skupina 17 05 04 z Katalogu odpadů</t>
  </si>
  <si>
    <t>801-3</t>
  </si>
  <si>
    <t>12,15*2,0</t>
  </si>
  <si>
    <t>979999981R00</t>
  </si>
  <si>
    <t>Poplatek za recyklaci betonu kusovost do 1600 cm2, čistý (skup.170101)</t>
  </si>
  <si>
    <t>obruby včetně bet. lože : ((7*0,07)+(11*0,085))*2,3</t>
  </si>
  <si>
    <t>dlažba : 27,6*0,06*2,3</t>
  </si>
  <si>
    <t>979999995R00</t>
  </si>
  <si>
    <t>Poplatek za recyklaci asfaltu, kusovost do 1600 cm2, (skup.170302)</t>
  </si>
  <si>
    <t>170 302</t>
  </si>
  <si>
    <t>17,8*0,1*2,4</t>
  </si>
  <si>
    <t>998223011R00</t>
  </si>
  <si>
    <t>Přesun hmot pozemních komunikací, kryt dlážděný jakékoliv délky objektu</t>
  </si>
  <si>
    <t>Přesun hmot</t>
  </si>
  <si>
    <t>POL7_</t>
  </si>
  <si>
    <t>vodorovně do 200 m</t>
  </si>
  <si>
    <t>460030053RT1</t>
  </si>
  <si>
    <t>Vytrhání kostek drobných, lože MC, nezalité spáry, z plochy do 5 m2</t>
  </si>
  <si>
    <t>přídlažba v podobě dvou řádku z kostek : 0,2*1,0</t>
  </si>
  <si>
    <t>odstranění zbytků stávající dlažby v prostoru chodníku : 6,75+2,75</t>
  </si>
  <si>
    <t>chodník : 13,6*0,24</t>
  </si>
  <si>
    <t>sjezd : 21,4*0,37</t>
  </si>
  <si>
    <t>sanace kaverny u přechodu pro chodce : 1,0*0,5</t>
  </si>
  <si>
    <t>35</t>
  </si>
  <si>
    <t>35*1,1</t>
  </si>
  <si>
    <t>podkladní vrstva chodníku : 13,6</t>
  </si>
  <si>
    <t>podkladní vrstva sjezdu : 21,4</t>
  </si>
  <si>
    <t>sanace kaverny u přechodu pro chodce (2*25cm) : 2*1,0</t>
  </si>
  <si>
    <t>13,6</t>
  </si>
  <si>
    <t>21,4</t>
  </si>
  <si>
    <t>3,8+1</t>
  </si>
  <si>
    <t>7,7</t>
  </si>
  <si>
    <t>červená reliéfní dlažba : 3,9</t>
  </si>
  <si>
    <t>3,1</t>
  </si>
  <si>
    <t>9,7</t>
  </si>
  <si>
    <t>18,3</t>
  </si>
  <si>
    <t>23,36+1,31</t>
  </si>
  <si>
    <t>příplatek za dalších 20km (celková předpokládaná vzdálenost 21km) : 24,67*20</t>
  </si>
  <si>
    <t>11,68*2,0</t>
  </si>
  <si>
    <t>dlažba : 9,5*0,06*2,3</t>
  </si>
  <si>
    <t>odstranění stávající dlažby v prostoru chodníku - propad : 2,7*1,8</t>
  </si>
  <si>
    <t>odstranění dlažby v místě nepotřebného sjezdu : 6,5*3,0</t>
  </si>
  <si>
    <t>odstranění dlažby u mostu : 1,7*1</t>
  </si>
  <si>
    <t>6,5</t>
  </si>
  <si>
    <t>chodník : 2,7*1,8*0,2</t>
  </si>
  <si>
    <t>chodník u mostu : 1,7*1*0,2</t>
  </si>
  <si>
    <t>139601102R00</t>
  </si>
  <si>
    <t>Ruční výkop jam, rýh a šachet v hornině 3</t>
  </si>
  <si>
    <t>s přehozením na vzdálenost do 5 m nebo s naložením na ruční dopravní prostředek</t>
  </si>
  <si>
    <t>výkop pro osazení palisád : 0,82*0,32*0,3</t>
  </si>
  <si>
    <t>174101101R00</t>
  </si>
  <si>
    <t>Zásyp sypaninou se zhutněním jam, šachet, rýh nebo kolem objektů v těchto vykopávkách</t>
  </si>
  <si>
    <t>z jakékoliv horniny s uložením výkopku po vrstvách,</t>
  </si>
  <si>
    <t>včetně strojního přemístění materiálu pro zásyp ze vzdálenosti do 10 m od okraje zásypu</t>
  </si>
  <si>
    <t>zásyp za palisádou : 0,82*0,09</t>
  </si>
  <si>
    <t>2,7*1,8</t>
  </si>
  <si>
    <t>6,5*3</t>
  </si>
  <si>
    <t>1,7*1</t>
  </si>
  <si>
    <t>275313621R00</t>
  </si>
  <si>
    <t>Beton základových patek prostý třídy C 20/25</t>
  </si>
  <si>
    <t>801-1</t>
  </si>
  <si>
    <t>betonové lože palisád : 0,82*0,075</t>
  </si>
  <si>
    <t>26,06*1,1</t>
  </si>
  <si>
    <t>338920021R00</t>
  </si>
  <si>
    <t>Osazení betonových palisád šířka do 20 cm, délka do 60 cm</t>
  </si>
  <si>
    <t>5*0,165</t>
  </si>
  <si>
    <t>štěrkový podsyp pod lože palisád : 0,82*0,32</t>
  </si>
  <si>
    <t>564851111RT2</t>
  </si>
  <si>
    <t>Podklad ze štěrkodrti s rozprostřením a zhutněním frakce 0-32 mm, tloušťka po zhutnění 150 mm</t>
  </si>
  <si>
    <t>podkladní vrstva chodníku : 2,7*1,8</t>
  </si>
  <si>
    <t>2,7+6,5+1,7</t>
  </si>
  <si>
    <t>ošetření spáry mezi přídlažbou z kostek a asfaltovým povrchem : 6,5</t>
  </si>
  <si>
    <t>592284840R</t>
  </si>
  <si>
    <t>palisáda beton; průřez obdélník; l = 120 mm; š = 165 mm; h = 600 mm; barva šedá</t>
  </si>
  <si>
    <t>kus</t>
  </si>
  <si>
    <t>59245110R</t>
  </si>
  <si>
    <t>Dlažba betonová typ: obdélníkový; dl = 200 mm; š = 100 mm; tl = 60,0 mm; barva: šedá</t>
  </si>
  <si>
    <t>obnova dvouřádku z původních kostek : 6,5</t>
  </si>
  <si>
    <t>očištění kostek z dvouřádku : 6,5*0,2</t>
  </si>
  <si>
    <t>2,78+4,87</t>
  </si>
  <si>
    <t>příplatek za dalších 20km (celková předpokládaná vzdálenost 21km) : 7,65*20</t>
  </si>
  <si>
    <t>(1,31+0,08)*2</t>
  </si>
  <si>
    <t>dlažba : 26,06*0,06*2,3</t>
  </si>
  <si>
    <t>obrubníky : 6,5*0,085*2,3</t>
  </si>
  <si>
    <t>711823121RT4</t>
  </si>
  <si>
    <t>Ochrana konstrukcí nopovou fólií svisle, výška nopu 8 mm, včetně dodávky fólie</t>
  </si>
  <si>
    <t>800-711</t>
  </si>
  <si>
    <t>0,82*0,6</t>
  </si>
  <si>
    <t>dvouřádek z drobných kostek : 6,5*0,2</t>
  </si>
  <si>
    <t>odstranění stávající dlažby v prostoru sjezdu : 61</t>
  </si>
  <si>
    <t>113106241R00</t>
  </si>
  <si>
    <t>Rozebrání vozovek a ploch s jakoukoliv výplní spár   v jakékoliv ploše, ze silničních panelů jakýchkoliv rozměrů, kladených do jakéhokoliv lože a se spárami zalitými živicí nebo cementovou maltou</t>
  </si>
  <si>
    <t>3*2</t>
  </si>
  <si>
    <t>sjezd : 61*0,29</t>
  </si>
  <si>
    <t>61</t>
  </si>
  <si>
    <t>61*1,1</t>
  </si>
  <si>
    <t>podkladní vrstva sjezdu : 61</t>
  </si>
  <si>
    <t>25,4</t>
  </si>
  <si>
    <t>10,1</t>
  </si>
  <si>
    <t>41,7</t>
  </si>
  <si>
    <t>59248070R</t>
  </si>
  <si>
    <t>Dlažba betonová typ: čtvercový; dl = 200 mm; š = 200 mm; tl = 80,0 mm; povrchová úprava: reliéfní, vodicí; barva: šedá</t>
  </si>
  <si>
    <t>umělá vodící linie : 23*0,4</t>
  </si>
  <si>
    <t>967052011R00</t>
  </si>
  <si>
    <t>Úprava ploch betonových konstrukcí chladících věží odstranění betonové vrstvy do tloušťky 100 mm</t>
  </si>
  <si>
    <t>801-5</t>
  </si>
  <si>
    <t>6*0,15</t>
  </si>
  <si>
    <t>Vodorovná doprava suti po suchu bez naložení, ale se složením a hrubým urovnáním na vzdálenost do 1 km</t>
  </si>
  <si>
    <t>35,87+10,72</t>
  </si>
  <si>
    <t>Vodorovná doprava suti po suchu příplatek k ceně za každý další i započatý 1 km přes 1 km</t>
  </si>
  <si>
    <t>příplatek za dalších 20km (celková předpokládaná vzdálenost 21km) : 46,59*20</t>
  </si>
  <si>
    <t>zemina : 17,69*2,0</t>
  </si>
  <si>
    <t>kostky : 1,35*0,15*2,4</t>
  </si>
  <si>
    <t>Poplatek za recyklaci, betonu, kusovost do 1600 cm2, skupina 17 01 01 z Katalogu odpadů</t>
  </si>
  <si>
    <t>dlažba : 61*0,06*2,3</t>
  </si>
  <si>
    <t>panel : 2,1</t>
  </si>
  <si>
    <t>vybouraný beton : 0,9*0,1*2,3</t>
  </si>
  <si>
    <t>9*0,15</t>
  </si>
  <si>
    <t>odstranění zbytků stávající dlažby v prostoru chodníku : 12,6</t>
  </si>
  <si>
    <t>9,1</t>
  </si>
  <si>
    <t>chodník : 12,6*0,24</t>
  </si>
  <si>
    <t>12,6*1,1</t>
  </si>
  <si>
    <t>podkladní vrstva chodníku : 12,6</t>
  </si>
  <si>
    <t>7,8</t>
  </si>
  <si>
    <t>ošetření spáry mezi obrubníkem a stávajícím asfaltem : 9,1</t>
  </si>
  <si>
    <t>červená reliéfní dlažba : 3,5</t>
  </si>
  <si>
    <t>899431111R00</t>
  </si>
  <si>
    <t>Výšková úprava uličního vstupu nebo vpustě do 20 cm zvýšením krytu šoupěte</t>
  </si>
  <si>
    <t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t>
  </si>
  <si>
    <t>6,04+3,2</t>
  </si>
  <si>
    <t>příplatek za dalších 20km (celková předpokládaná vzdálenost 21km) : 9,24*20</t>
  </si>
  <si>
    <t>3,02*2,0</t>
  </si>
  <si>
    <t>dlažba : 12,6*0,06*2,3</t>
  </si>
  <si>
    <t>obrubníky : 9,1*0,07*2,3</t>
  </si>
  <si>
    <t>chodník : 106,8*0,3</t>
  </si>
  <si>
    <t>175101101R00</t>
  </si>
  <si>
    <t>Obsyp potrubí bez prohození sypaniny, bez dodávky obsypového materiálu</t>
  </si>
  <si>
    <t>sypaninou z vhodných hornin tř. 1 - 4 nebo materiálem připraveným podél výkopu ve vzdálenosti do 3 m od jeho kraje, pro jakoukoliv hloubku výkopu a jakoukoliv míru zhutnění,</t>
  </si>
  <si>
    <t>zpětný zásyp za obrubníky : 3*0,04</t>
  </si>
  <si>
    <t>106,8</t>
  </si>
  <si>
    <t>106,8*1,1</t>
  </si>
  <si>
    <t>podkladní vrstva chodníku : 106,8</t>
  </si>
  <si>
    <t>56,6</t>
  </si>
  <si>
    <t>červená reliéfní dlažba : 2,6</t>
  </si>
  <si>
    <t>104,2</t>
  </si>
  <si>
    <t>917762111RT5</t>
  </si>
  <si>
    <t>Osazení silničního nebo chodníkového obrubníku včetně dodávky betonovéího obrubníku  1000/100/250 mm, ležatého, s boční opěrou z betonu prostého, do lože z betonu prostého C 12/15</t>
  </si>
  <si>
    <t>náhrada poškozených obrubníků : 3</t>
  </si>
  <si>
    <t>63,84+0,48</t>
  </si>
  <si>
    <t>příplatek za dalších 20km (celková předpokládaná vzdálenost 21km) : 64,32*20</t>
  </si>
  <si>
    <t>(32,04-0,12)*2,0</t>
  </si>
  <si>
    <t>obrubníky včetně lože : 3*0,07*2,3</t>
  </si>
  <si>
    <t>6,26*2,83</t>
  </si>
  <si>
    <t>2+1+3</t>
  </si>
  <si>
    <t>chodník : 71,9*0,3</t>
  </si>
  <si>
    <t>sjezd : 17,5*0,29</t>
  </si>
  <si>
    <t>71,9+17,5</t>
  </si>
  <si>
    <t>89,4*1,1</t>
  </si>
  <si>
    <t>podkladní vrstva chodníku : 71,9</t>
  </si>
  <si>
    <t>sjezd : 17,5</t>
  </si>
  <si>
    <t>71,9</t>
  </si>
  <si>
    <t>25,7</t>
  </si>
  <si>
    <t>6,3</t>
  </si>
  <si>
    <t>červená reliéfní dlažba : 2,9</t>
  </si>
  <si>
    <t>3,3</t>
  </si>
  <si>
    <t>69</t>
  </si>
  <si>
    <t>14,2</t>
  </si>
  <si>
    <t>917762111RT7</t>
  </si>
  <si>
    <t>Osazení silničního nebo chodníkového obrubníku včetně dodávky betonovéího obrubníku  1000/150/250 mm, ležatého, s boční opěrou z betonu prostého, do lože z betonu prostého C 12/15</t>
  </si>
  <si>
    <t>náhrada poškozených obrubníků : 2+1</t>
  </si>
  <si>
    <t>obnova poškozených obrubníků : 3</t>
  </si>
  <si>
    <t>obnova dvouřádku z kostek : 3*0,2</t>
  </si>
  <si>
    <t>53,28+1,17</t>
  </si>
  <si>
    <t>příplatek za dalších 20km (celková předpokládaná vzdálenost 21km) : 54,45*20</t>
  </si>
  <si>
    <t>26,64*2,0</t>
  </si>
  <si>
    <t>obrubníky včetně lože : 6*0,085*2,3</t>
  </si>
  <si>
    <t>odstranění stávající dlažby v prostoru sjezdu : 8,8</t>
  </si>
  <si>
    <t>rýha pro osazení obrubníků : 4,3*0,35*0,35</t>
  </si>
  <si>
    <t>8,8</t>
  </si>
  <si>
    <t>podkladní vrstva sjezdu - doplnění konstrukce u nových obrub : 4,3*0,5</t>
  </si>
  <si>
    <t>bude použita stávající dlažba : 8,8</t>
  </si>
  <si>
    <t>1,06</t>
  </si>
  <si>
    <t>příplatek za dalších 20km (celková předpokládaná vzdálenost 21km) : 1,06*20</t>
  </si>
  <si>
    <t>0,53*2,0</t>
  </si>
  <si>
    <t>odstranění zbytků stávající dlažby v prostoru chodníku : 0,9</t>
  </si>
  <si>
    <t>3,2</t>
  </si>
  <si>
    <t>1,8</t>
  </si>
  <si>
    <t>červená reliéfní dlažba : 1,2</t>
  </si>
  <si>
    <t>0,12</t>
  </si>
  <si>
    <t>příplatek za dalších 20km (celková předpokládaná vzdálenost 21km) : 0,12*20</t>
  </si>
  <si>
    <t>dlažba : 0,9*0,06*2,3</t>
  </si>
  <si>
    <t>odstranění zbytků stávající dlažby v prostoru sjezdu : 4</t>
  </si>
  <si>
    <t>odstranění zbytku obrubníků : 1+1</t>
  </si>
  <si>
    <t>výkop rýhy pro uložení obrubníku : 4,8*0,35*0,35</t>
  </si>
  <si>
    <t>5,76</t>
  </si>
  <si>
    <t>doplnění konstrukce sjezdu u nových obrubníků : 4,8*0,5</t>
  </si>
  <si>
    <t>1,44</t>
  </si>
  <si>
    <t>4,32</t>
  </si>
  <si>
    <t>3,9</t>
  </si>
  <si>
    <t>1,2*1,2</t>
  </si>
  <si>
    <t>592451171R</t>
  </si>
  <si>
    <t>Dlažba betonová typ: obdélníkový; dl = 200 mm; š = 100 mm; tl = 80,0 mm; barva: dle vzorníku</t>
  </si>
  <si>
    <t>červená : 3,6*1,2</t>
  </si>
  <si>
    <t>zapuštěný obrubník bez zkosení (ABO 2-0) : 4,8</t>
  </si>
  <si>
    <t>1,13+1,18</t>
  </si>
  <si>
    <t>příplatek za dalších 20km (celková předpokládaná vzdálenost 21km) : 2,31*20</t>
  </si>
  <si>
    <t>Poplatek za uložení, zemina a kamení, (skup.170504)</t>
  </si>
  <si>
    <t>0,59*2,0</t>
  </si>
  <si>
    <t>dlažba : 4*0,08*2,3</t>
  </si>
  <si>
    <t>obrubníky : 2*0,085*2,3</t>
  </si>
  <si>
    <t>rozebrání stávající dlažby : 2*1,9</t>
  </si>
  <si>
    <t>3,8</t>
  </si>
  <si>
    <t>564801112RT2</t>
  </si>
  <si>
    <t>Podklad ze štěrkodrti s rozprostřením a zhutněním frakce 0-32 mm, tloušťka po zhutnění 40 mm</t>
  </si>
  <si>
    <t>vyrovnávka podkladní vrstvy : 3,8</t>
  </si>
  <si>
    <t>bude použita stávající dlažba : 3,8</t>
  </si>
  <si>
    <t>odstranění zbytků stávající dlažby v prostoru chodníku : 86+77,7+5,2+0,5+2,1</t>
  </si>
  <si>
    <t>113108310R00</t>
  </si>
  <si>
    <t>Odstranění podkladů nebo krytů živičných, v ploše jednotlivě do 50 m2, tloušťka vrstvy 100 mm</t>
  </si>
  <si>
    <t>odstranění chodníku z litého asfaltu : 25,3</t>
  </si>
  <si>
    <t>odstranění stávajícího asfaltové krytu : 1200</t>
  </si>
  <si>
    <t>6,7+51+27,8+12,8+2,9+2,6+0,5+0,5</t>
  </si>
  <si>
    <t>108,5+24,1+139,2+46,9+46,8</t>
  </si>
  <si>
    <t>113203111R00</t>
  </si>
  <si>
    <t>Vytrhání obrub z dlažebních kostek</t>
  </si>
  <si>
    <t>16,5</t>
  </si>
  <si>
    <t>115201501R00</t>
  </si>
  <si>
    <t>Montáž a demontáž odpadního potrubí montáž, DN 150</t>
  </si>
  <si>
    <t>při snižování hladiny podzemní vody soustavou čerpacích jehel, s tvarovkami pro všechny druhy potrubí a způsoby uložení,</t>
  </si>
  <si>
    <t>napojení uličních vpustí (včetně dodávky potrubí) : 9*1,5</t>
  </si>
  <si>
    <t>chodník : 182,2*0,25</t>
  </si>
  <si>
    <t>131201110R00</t>
  </si>
  <si>
    <t>Hloubení nezapažených jam a zářezů do 50 m3, v hornině 3, hloubení strojně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</si>
  <si>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</si>
  <si>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jáma pro uliční vpust : 9*(1,5*1,5*1,96)</t>
  </si>
  <si>
    <t>zásyp uličních vpustí vhodným materiálem : 9*(2,01*1,86)</t>
  </si>
  <si>
    <t>zpětný zásyp za chodníkovými obrubníky : 118,8*0,04</t>
  </si>
  <si>
    <t>zpětný zásyp za silničními obrubníky : 252*0,04</t>
  </si>
  <si>
    <t>173</t>
  </si>
  <si>
    <t>chodník : 182,2</t>
  </si>
  <si>
    <t>Směs travní standard</t>
  </si>
  <si>
    <t>cca 25g/m2 : 173*0,025</t>
  </si>
  <si>
    <t>182,2*1,1</t>
  </si>
  <si>
    <t>452112111R00</t>
  </si>
  <si>
    <t>Osazení betonových dílců pod potrubí prstenců nebo rámůpod poklopy a mříže výšky do 100 mm</t>
  </si>
  <si>
    <t>827-1</t>
  </si>
  <si>
    <t>9</t>
  </si>
  <si>
    <t>lože pod obrubníky silniční : (72,2+22+273)*0,35</t>
  </si>
  <si>
    <t>lože pod obrubníky chodníkové : 118,8*0,3</t>
  </si>
  <si>
    <t>podkladní vrstva chodníku : 182,2</t>
  </si>
  <si>
    <t>565141111RT2</t>
  </si>
  <si>
    <t>1200</t>
  </si>
  <si>
    <t>567211110R00</t>
  </si>
  <si>
    <t>Podklad z prostého betonu třídy I., tloušťky 100 mm</t>
  </si>
  <si>
    <t>podkladní beton pod uliční vpusti : 9*(1,5*1,5)</t>
  </si>
  <si>
    <t>577131111RT2</t>
  </si>
  <si>
    <t>Beton asfaltový s rozprostřením a zhutněním v pruhu šířky do 3 m, ACO 11+, tloušťky 40 mm, plochy od 201 do 1000 m2</t>
  </si>
  <si>
    <t>182,2</t>
  </si>
  <si>
    <t>ošetření pracovních spar asf. zálivkou : 10,3+3,7+3,5</t>
  </si>
  <si>
    <t>592239030R</t>
  </si>
  <si>
    <t>Prstenec do uliční vpusti; betonový; TBV; l = 625,0 mm; š = 390 mm; h = 60,0 mm</t>
  </si>
  <si>
    <t>Dlažba betonová typ: obdélníkový; dl = 200 mm; š = 100 mm; tl = 60,0 mm; povrchová úprava: reliéfní s bodovými výstupky; provedení: barevné</t>
  </si>
  <si>
    <t>červená reliéfní dlažba : 16,4</t>
  </si>
  <si>
    <t>Dlažba betonová typ: čtvercový; dl = 200 mm; š = 200 mm; tl = 60,0 mm; provedení: přírodní</t>
  </si>
  <si>
    <t>165,8</t>
  </si>
  <si>
    <t>895941311RT2</t>
  </si>
  <si>
    <t xml:space="preserve">Zřízení vpusti kanalizační uliční z betonových dílců  včetně dodávky dílců pro uliční vpusti TBV  pro typ UVB-50 </t>
  </si>
  <si>
    <t>včetně zřízení lože ze štěrkopísku,</t>
  </si>
  <si>
    <t>899331111R00</t>
  </si>
  <si>
    <t>Výšková úprava uličního vstupu nebo vpustě do 20 cm zvýšením poklopu</t>
  </si>
  <si>
    <t>899203111RT3</t>
  </si>
  <si>
    <t>Osazení mříží litinových včetně dodání mříže   500 x 500 mm, únosnost D400</t>
  </si>
  <si>
    <t>včetně rámů a košů na bahno,</t>
  </si>
  <si>
    <t>55343910R</t>
  </si>
  <si>
    <t>Koš kalový; pozink; kruhový; pro rám 500 x 500 mm mm</t>
  </si>
  <si>
    <t>914001121RT6</t>
  </si>
  <si>
    <t>Osazení a montáž svislých dopravních značek sloupek, do betonového základu a AL patky, včetně dodávky sloupku a značky</t>
  </si>
  <si>
    <t>Výkop jamky s odhozem výkopku na vzdálenost do 3 m, betonový základ (s dodávkou betonu), dodávka a osazení kotevní hliníkové patky, dodávka a osazení sloupku, dodávka a osazení víčka ke sloupku, dodávka a osazení svislé dopravní značky plochy do 1 m2, upínací svorka. Včetně šroubů a krytek.</t>
  </si>
  <si>
    <t>značka IP12 : 1</t>
  </si>
  <si>
    <t>915711121R00</t>
  </si>
  <si>
    <t>Vodorovné značení krytů plastem nehlučné, dělicích čar šířky 120 mm</t>
  </si>
  <si>
    <t>značení parkoviště : 8*5</t>
  </si>
  <si>
    <t>symbol invalida : 0,6</t>
  </si>
  <si>
    <t>915791111R00</t>
  </si>
  <si>
    <t>Předznačení pro vodorovné značení pro dělící čáry, vodící proužky</t>
  </si>
  <si>
    <t>8*5</t>
  </si>
  <si>
    <t>6,7+51+2,7+2,4+28,4+13+13,6+0,5+0,5</t>
  </si>
  <si>
    <t>se zkosením (ABO 2-15) : 4,2+11,3+14,5+47,3+9,5+21,8+10,3+75,2+18,2+22,6+15,8+11,8+4,5</t>
  </si>
  <si>
    <t>3,1+3+4+4+3+6,2+2+41+2,8+3,1</t>
  </si>
  <si>
    <t>22</t>
  </si>
  <si>
    <t>Řezání stávajících krytů nebo podkladů asfaltových, hloubky přes 100 do 150 mm</t>
  </si>
  <si>
    <t>zařezání stávajícího asfaltového krytu : 10,3+3,7+3,5</t>
  </si>
  <si>
    <t>960111221R00</t>
  </si>
  <si>
    <t>Bourání konstrukcí vodních staveb dílce prefabrikované betonové a železobetonové</t>
  </si>
  <si>
    <t>832-1</t>
  </si>
  <si>
    <t>s naložením vybouraných hmot a suti na dopravní prostředek nebo s odklizením na hromady do vzdálenosti 20 m</t>
  </si>
  <si>
    <t>Včetně bourání geotextilií, výplně otvorů tvárnic, drenáží, trubek a dilatačních prvků apod. zabudovaných v bouraných konstrukcích.</t>
  </si>
  <si>
    <t>cca 0,5m3 / 1 UV : 9*0,5</t>
  </si>
  <si>
    <t>betonový pruh před schodištěm : 6*0,2</t>
  </si>
  <si>
    <t>73,92+118,4+290,43</t>
  </si>
  <si>
    <t>příplatek za dalších 20km (celková předpokládaná vzdálenost 21km) : 482,75*20</t>
  </si>
  <si>
    <t>zemina : (45,55+39,69-33,65-14,83)*2,0</t>
  </si>
  <si>
    <t>kostky : (16,5*0,1*0,1)*2,4</t>
  </si>
  <si>
    <t>chodníkové a silniční obrubníky včetně lože : ((104,8*0,07)+(365,5*0,085))*2,3</t>
  </si>
  <si>
    <t>dlažba : 171,5*0,05*2,3</t>
  </si>
  <si>
    <t>uliční vpusti : 4,5*2,3</t>
  </si>
  <si>
    <t>Poplatek za recyklaci, obalovaného kameniva a asfaltu, kusovost do 1600 cm2, skupina 17 03 02 z Katalogu odpadů</t>
  </si>
  <si>
    <t>vyfrézovaný asfalt : 1200*0,1*2,4</t>
  </si>
  <si>
    <t>litý asfalt : 25,3*0,04*2,4</t>
  </si>
  <si>
    <t>998225111R00</t>
  </si>
  <si>
    <t>Přesun hmot komunikací a letišť, kryt živičný jakékoliv délky objektu</t>
  </si>
  <si>
    <t>vyfrézování stávajícího povrchu : 39,4</t>
  </si>
  <si>
    <t>39,4</t>
  </si>
  <si>
    <t>ošetření pracovních spar asf. zálivkou : 19,9+10,1</t>
  </si>
  <si>
    <t>obnova vodícího pásu přechodu (2 x 3 nepřerušované podélné pásky šířky 25-35mm) : 2*3*0,035*11,5</t>
  </si>
  <si>
    <t>zařezání stávajícího asfaltového krytu : 19,9</t>
  </si>
  <si>
    <t>9,46</t>
  </si>
  <si>
    <t>příplatek za dalších 20km (celková předpokládaná vzdálenost 21km) : 9,46*20</t>
  </si>
  <si>
    <t>39,4*0,1*2,4</t>
  </si>
  <si>
    <t>odstranění zbytků stávající dlažby v prostoru chodníku : 14,5</t>
  </si>
  <si>
    <t>chodník : 8,5*0,24</t>
  </si>
  <si>
    <t>sjezd : 6*0,29</t>
  </si>
  <si>
    <t>14,5</t>
  </si>
  <si>
    <t>14,5*1,1</t>
  </si>
  <si>
    <t>podkladní vrstva chodníku : 8,5</t>
  </si>
  <si>
    <t>podkladní vrstva sjezdu : 6</t>
  </si>
  <si>
    <t>8,5</t>
  </si>
  <si>
    <t>6</t>
  </si>
  <si>
    <t>1,8+4,2</t>
  </si>
  <si>
    <t>2,7</t>
  </si>
  <si>
    <t>červená reliéfní dlažba : 5-(2,7*0,4)</t>
  </si>
  <si>
    <t>2,7*0,4</t>
  </si>
  <si>
    <t>4,6</t>
  </si>
  <si>
    <t>4,9</t>
  </si>
  <si>
    <t>7,56+2,28</t>
  </si>
  <si>
    <t>příplatek za dalších 20km (celková předpokládaná vzdálenost 21km) : 9,84*20</t>
  </si>
  <si>
    <t>3,78*2,0</t>
  </si>
  <si>
    <t>dlažba : 8,5*0,06*2,3</t>
  </si>
  <si>
    <t>6*0,08*2,3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</si>
</sst>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7" fillId="0" borderId="18" xfId="0" applyNumberFormat="1" applyFont="1" applyBorder="1" applyAlignment="1">
      <alignment vertical="top" wrapText="1"/>
    </xf>
    <xf numFmtId="49" fontId="16" fillId="4" borderId="0" xfId="0" applyNumberFormat="1" applyFont="1" applyFill="1" applyBorder="1" applyAlignment="1" applyProtection="1">
      <alignment vertical="top"/>
      <protection locked="0"/>
    </xf>
    <xf numFmtId="0" fontId="17" fillId="0" borderId="0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49" fontId="16" fillId="4" borderId="0" xfId="0" applyNumberFormat="1" applyFont="1" applyFill="1" applyBorder="1" applyAlignment="1" applyProtection="1">
      <alignment horizontal="left" vertical="top" wrapText="1"/>
      <protection locked="0"/>
    </xf>
    <xf numFmtId="0" fontId="17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6" fillId="0" borderId="18" xfId="0" applyNumberFormat="1" applyFont="1" applyBorder="1" applyAlignment="1">
      <alignment vertical="top" wrapText="1"/>
    </xf>
    <xf numFmtId="0" fontId="16" fillId="0" borderId="18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qzPw04Pw5O640Sz4xAqnm+Gm7a036tjegGxNop/+Zdg7CfSxw1gYh/v0p40elOKX2gq03GKwt4Se3h8XOQrzGA==" saltValue="5hTcqYdcs/19B925/3Mobg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100"/>
  <sheetViews>
    <sheetView showGridLines="0" tabSelected="1" topLeftCell="B29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5">
      <c r="A2" s="2"/>
      <c r="B2" s="111" t="s">
        <v>22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5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5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5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5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5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5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5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5">
      <c r="A16" s="194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SUMIF(F83:F96,A16,I83:I96)+SUMIF(F83:F96,"PSU",I83:I96)</f>
        <v>0</v>
      </c>
      <c r="J16" s="85"/>
    </row>
    <row r="17" spans="1:10" ht="23.25" customHeight="1" x14ac:dyDescent="0.25">
      <c r="A17" s="194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SUMIF(F83:F96,A17,I83:I96)</f>
        <v>0</v>
      </c>
      <c r="J17" s="85"/>
    </row>
    <row r="18" spans="1:10" ht="23.25" customHeight="1" x14ac:dyDescent="0.25">
      <c r="A18" s="194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SUMIF(F83:F96,A18,I83:I96)</f>
        <v>0</v>
      </c>
      <c r="J18" s="85"/>
    </row>
    <row r="19" spans="1:10" ht="23.25" customHeight="1" x14ac:dyDescent="0.25">
      <c r="A19" s="194" t="s">
        <v>130</v>
      </c>
      <c r="B19" s="38" t="s">
        <v>27</v>
      </c>
      <c r="C19" s="62"/>
      <c r="D19" s="63"/>
      <c r="E19" s="83"/>
      <c r="F19" s="84"/>
      <c r="G19" s="83"/>
      <c r="H19" s="84"/>
      <c r="I19" s="83">
        <f>SUMIF(F83:F96,A19,I83:I96)</f>
        <v>0</v>
      </c>
      <c r="J19" s="85"/>
    </row>
    <row r="20" spans="1:10" ht="23.25" customHeight="1" x14ac:dyDescent="0.25">
      <c r="A20" s="194" t="s">
        <v>131</v>
      </c>
      <c r="B20" s="38" t="s">
        <v>28</v>
      </c>
      <c r="C20" s="62"/>
      <c r="D20" s="63"/>
      <c r="E20" s="83"/>
      <c r="F20" s="84"/>
      <c r="G20" s="83"/>
      <c r="H20" s="84"/>
      <c r="I20" s="83">
        <f>SUMIF(F83:F96,A20,I83:I96)</f>
        <v>0</v>
      </c>
      <c r="J20" s="85"/>
    </row>
    <row r="21" spans="1:10" ht="23.25" customHeight="1" x14ac:dyDescent="0.25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5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12</v>
      </c>
      <c r="C23" s="62"/>
      <c r="D23" s="63"/>
      <c r="E23" s="67">
        <v>15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13</v>
      </c>
      <c r="C24" s="62"/>
      <c r="D24" s="63"/>
      <c r="E24" s="67">
        <f>SazbaDPH1</f>
        <v>15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3">
      <c r="A28" s="2"/>
      <c r="B28" s="163" t="s">
        <v>23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63" t="s">
        <v>35</v>
      </c>
      <c r="C29" s="169"/>
      <c r="D29" s="169"/>
      <c r="E29" s="169"/>
      <c r="F29" s="170"/>
      <c r="G29" s="171">
        <f>A27</f>
        <v>0</v>
      </c>
      <c r="H29" s="171"/>
      <c r="I29" s="171"/>
      <c r="J29" s="172" t="s">
        <v>82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5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5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5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2" t="s">
        <v>1</v>
      </c>
      <c r="J38" s="143" t="s">
        <v>0</v>
      </c>
    </row>
    <row r="39" spans="1:10" ht="25.5" hidden="1" customHeight="1" x14ac:dyDescent="0.25">
      <c r="A39" s="134">
        <v>1</v>
      </c>
      <c r="B39" s="144" t="s">
        <v>45</v>
      </c>
      <c r="C39" s="145"/>
      <c r="D39" s="145"/>
      <c r="E39" s="145"/>
      <c r="F39" s="146">
        <f>'000 ON a VN Pol'!AE42+'SO 101 01 Pol'!AE184+'SO 101 02 Pol'!AE90+'SO 101 03 Pol'!AE123+'SO 101 04 Pol'!AE85+'SO 101 05 Pol'!AE86+'SO 101 06 Pol'!AE76+'SO 101 07 Pol'!AE113+'SO 101 08 Pol'!AE47+'SO 101 09 Pol'!AE50+'SO 101 10 Pol'!AE70+'SO 101 11 Pol'!AE33+'SO 101 12 Pol'!AE221+'SO 101 13 Pol'!AE60+'SO 101 14 Pol'!AE89</f>
        <v>0</v>
      </c>
      <c r="G39" s="147">
        <f>'000 ON a VN Pol'!AF42+'SO 101 01 Pol'!AF184+'SO 101 02 Pol'!AF90+'SO 101 03 Pol'!AF123+'SO 101 04 Pol'!AF85+'SO 101 05 Pol'!AF86+'SO 101 06 Pol'!AF76+'SO 101 07 Pol'!AF113+'SO 101 08 Pol'!AF47+'SO 101 09 Pol'!AF50+'SO 101 10 Pol'!AF70+'SO 101 11 Pol'!AF33+'SO 101 12 Pol'!AF221+'SO 101 13 Pol'!AF60+'SO 101 14 Pol'!AF89</f>
        <v>0</v>
      </c>
      <c r="H39" s="148">
        <f>(F39*SazbaDPH1/100)+(G39*SazbaDPH2/100)</f>
        <v>0</v>
      </c>
      <c r="I39" s="148">
        <f>F39+G39+H39</f>
        <v>0</v>
      </c>
      <c r="J39" s="149" t="str">
        <f>IF(CenaCelkemVypocet=0,"",I39/CenaCelkemVypocet*100)</f>
        <v/>
      </c>
    </row>
    <row r="40" spans="1:10" ht="25.5" customHeight="1" x14ac:dyDescent="0.25">
      <c r="A40" s="134">
        <v>2</v>
      </c>
      <c r="B40" s="150"/>
      <c r="C40" s="151" t="s">
        <v>46</v>
      </c>
      <c r="D40" s="151"/>
      <c r="E40" s="151"/>
      <c r="F40" s="152"/>
      <c r="G40" s="153"/>
      <c r="H40" s="153">
        <f>(F40*SazbaDPH1/100)+(G40*SazbaDPH2/100)</f>
        <v>0</v>
      </c>
      <c r="I40" s="153"/>
      <c r="J40" s="154"/>
    </row>
    <row r="41" spans="1:10" ht="25.5" customHeight="1" x14ac:dyDescent="0.25">
      <c r="A41" s="134">
        <v>2</v>
      </c>
      <c r="B41" s="150" t="s">
        <v>47</v>
      </c>
      <c r="C41" s="151" t="s">
        <v>48</v>
      </c>
      <c r="D41" s="151"/>
      <c r="E41" s="151"/>
      <c r="F41" s="152">
        <f>'000 ON a VN Pol'!AE42</f>
        <v>0</v>
      </c>
      <c r="G41" s="153">
        <f>'000 ON a VN Pol'!AF42</f>
        <v>0</v>
      </c>
      <c r="H41" s="153">
        <f>(F41*SazbaDPH1/100)+(G41*SazbaDPH2/100)</f>
        <v>0</v>
      </c>
      <c r="I41" s="153">
        <f>F41+G41+H41</f>
        <v>0</v>
      </c>
      <c r="J41" s="154" t="str">
        <f>IF(CenaCelkemVypocet=0,"",I41/CenaCelkemVypocet*100)</f>
        <v/>
      </c>
    </row>
    <row r="42" spans="1:10" ht="25.5" customHeight="1" x14ac:dyDescent="0.25">
      <c r="A42" s="134">
        <v>3</v>
      </c>
      <c r="B42" s="155" t="s">
        <v>49</v>
      </c>
      <c r="C42" s="145" t="s">
        <v>50</v>
      </c>
      <c r="D42" s="145"/>
      <c r="E42" s="145"/>
      <c r="F42" s="156">
        <f>'000 ON a VN Pol'!AE42</f>
        <v>0</v>
      </c>
      <c r="G42" s="148">
        <f>'000 ON a VN Pol'!AF42</f>
        <v>0</v>
      </c>
      <c r="H42" s="148">
        <f>(F42*SazbaDPH1/100)+(G42*SazbaDPH2/100)</f>
        <v>0</v>
      </c>
      <c r="I42" s="148">
        <f>F42+G42+H42</f>
        <v>0</v>
      </c>
      <c r="J42" s="149" t="str">
        <f>IF(CenaCelkemVypocet=0,"",I42/CenaCelkemVypocet*100)</f>
        <v/>
      </c>
    </row>
    <row r="43" spans="1:10" ht="25.5" customHeight="1" x14ac:dyDescent="0.25">
      <c r="A43" s="134">
        <v>2</v>
      </c>
      <c r="B43" s="150" t="s">
        <v>51</v>
      </c>
      <c r="C43" s="151" t="s">
        <v>52</v>
      </c>
      <c r="D43" s="151"/>
      <c r="E43" s="151"/>
      <c r="F43" s="152">
        <f>'SO 101 01 Pol'!AE184+'SO 101 02 Pol'!AE90+'SO 101 03 Pol'!AE123+'SO 101 04 Pol'!AE85+'SO 101 05 Pol'!AE86+'SO 101 06 Pol'!AE76+'SO 101 07 Pol'!AE113+'SO 101 08 Pol'!AE47+'SO 101 09 Pol'!AE50+'SO 101 10 Pol'!AE70+'SO 101 11 Pol'!AE33+'SO 101 12 Pol'!AE221+'SO 101 13 Pol'!AE60+'SO 101 14 Pol'!AE89</f>
        <v>0</v>
      </c>
      <c r="G43" s="153">
        <f>'SO 101 01 Pol'!AF184+'SO 101 02 Pol'!AF90+'SO 101 03 Pol'!AF123+'SO 101 04 Pol'!AF85+'SO 101 05 Pol'!AF86+'SO 101 06 Pol'!AF76+'SO 101 07 Pol'!AF113+'SO 101 08 Pol'!AF47+'SO 101 09 Pol'!AF50+'SO 101 10 Pol'!AF70+'SO 101 11 Pol'!AF33+'SO 101 12 Pol'!AF221+'SO 101 13 Pol'!AF60+'SO 101 14 Pol'!AF89</f>
        <v>0</v>
      </c>
      <c r="H43" s="153">
        <f>(F43*SazbaDPH1/100)+(G43*SazbaDPH2/100)</f>
        <v>0</v>
      </c>
      <c r="I43" s="153">
        <f>F43+G43+H43</f>
        <v>0</v>
      </c>
      <c r="J43" s="154" t="str">
        <f>IF(CenaCelkemVypocet=0,"",I43/CenaCelkemVypocet*100)</f>
        <v/>
      </c>
    </row>
    <row r="44" spans="1:10" ht="25.5" customHeight="1" x14ac:dyDescent="0.25">
      <c r="A44" s="134">
        <v>3</v>
      </c>
      <c r="B44" s="155" t="s">
        <v>53</v>
      </c>
      <c r="C44" s="145" t="s">
        <v>54</v>
      </c>
      <c r="D44" s="145"/>
      <c r="E44" s="145"/>
      <c r="F44" s="156">
        <f>'SO 101 01 Pol'!AE184</f>
        <v>0</v>
      </c>
      <c r="G44" s="148">
        <f>'SO 101 01 Pol'!AF184</f>
        <v>0</v>
      </c>
      <c r="H44" s="148">
        <f>(F44*SazbaDPH1/100)+(G44*SazbaDPH2/100)</f>
        <v>0</v>
      </c>
      <c r="I44" s="148">
        <f>F44+G44+H44</f>
        <v>0</v>
      </c>
      <c r="J44" s="149" t="str">
        <f>IF(CenaCelkemVypocet=0,"",I44/CenaCelkemVypocet*100)</f>
        <v/>
      </c>
    </row>
    <row r="45" spans="1:10" ht="25.5" customHeight="1" x14ac:dyDescent="0.25">
      <c r="A45" s="134">
        <v>3</v>
      </c>
      <c r="B45" s="155" t="s">
        <v>55</v>
      </c>
      <c r="C45" s="145" t="s">
        <v>56</v>
      </c>
      <c r="D45" s="145"/>
      <c r="E45" s="145"/>
      <c r="F45" s="156">
        <f>'SO 101 02 Pol'!AE90</f>
        <v>0</v>
      </c>
      <c r="G45" s="148">
        <f>'SO 101 02 Pol'!AF90</f>
        <v>0</v>
      </c>
      <c r="H45" s="148">
        <f>(F45*SazbaDPH1/100)+(G45*SazbaDPH2/100)</f>
        <v>0</v>
      </c>
      <c r="I45" s="148">
        <f>F45+G45+H45</f>
        <v>0</v>
      </c>
      <c r="J45" s="149" t="str">
        <f>IF(CenaCelkemVypocet=0,"",I45/CenaCelkemVypocet*100)</f>
        <v/>
      </c>
    </row>
    <row r="46" spans="1:10" ht="25.5" customHeight="1" x14ac:dyDescent="0.25">
      <c r="A46" s="134">
        <v>3</v>
      </c>
      <c r="B46" s="155" t="s">
        <v>57</v>
      </c>
      <c r="C46" s="145" t="s">
        <v>58</v>
      </c>
      <c r="D46" s="145"/>
      <c r="E46" s="145"/>
      <c r="F46" s="156">
        <f>'SO 101 03 Pol'!AE123</f>
        <v>0</v>
      </c>
      <c r="G46" s="148">
        <f>'SO 101 03 Pol'!AF123</f>
        <v>0</v>
      </c>
      <c r="H46" s="148">
        <f>(F46*SazbaDPH1/100)+(G46*SazbaDPH2/100)</f>
        <v>0</v>
      </c>
      <c r="I46" s="148">
        <f>F46+G46+H46</f>
        <v>0</v>
      </c>
      <c r="J46" s="149" t="str">
        <f>IF(CenaCelkemVypocet=0,"",I46/CenaCelkemVypocet*100)</f>
        <v/>
      </c>
    </row>
    <row r="47" spans="1:10" ht="25.5" customHeight="1" x14ac:dyDescent="0.25">
      <c r="A47" s="134">
        <v>3</v>
      </c>
      <c r="B47" s="155" t="s">
        <v>59</v>
      </c>
      <c r="C47" s="145" t="s">
        <v>60</v>
      </c>
      <c r="D47" s="145"/>
      <c r="E47" s="145"/>
      <c r="F47" s="156">
        <f>'SO 101 04 Pol'!AE85</f>
        <v>0</v>
      </c>
      <c r="G47" s="148">
        <f>'SO 101 04 Pol'!AF85</f>
        <v>0</v>
      </c>
      <c r="H47" s="148">
        <f>(F47*SazbaDPH1/100)+(G47*SazbaDPH2/100)</f>
        <v>0</v>
      </c>
      <c r="I47" s="148">
        <f>F47+G47+H47</f>
        <v>0</v>
      </c>
      <c r="J47" s="149" t="str">
        <f>IF(CenaCelkemVypocet=0,"",I47/CenaCelkemVypocet*100)</f>
        <v/>
      </c>
    </row>
    <row r="48" spans="1:10" ht="25.5" customHeight="1" x14ac:dyDescent="0.25">
      <c r="A48" s="134">
        <v>3</v>
      </c>
      <c r="B48" s="155" t="s">
        <v>61</v>
      </c>
      <c r="C48" s="145" t="s">
        <v>62</v>
      </c>
      <c r="D48" s="145"/>
      <c r="E48" s="145"/>
      <c r="F48" s="156">
        <f>'SO 101 05 Pol'!AE86</f>
        <v>0</v>
      </c>
      <c r="G48" s="148">
        <f>'SO 101 05 Pol'!AF86</f>
        <v>0</v>
      </c>
      <c r="H48" s="148">
        <f>(F48*SazbaDPH1/100)+(G48*SazbaDPH2/100)</f>
        <v>0</v>
      </c>
      <c r="I48" s="148">
        <f>F48+G48+H48</f>
        <v>0</v>
      </c>
      <c r="J48" s="149" t="str">
        <f>IF(CenaCelkemVypocet=0,"",I48/CenaCelkemVypocet*100)</f>
        <v/>
      </c>
    </row>
    <row r="49" spans="1:10" ht="25.5" customHeight="1" x14ac:dyDescent="0.25">
      <c r="A49" s="134">
        <v>3</v>
      </c>
      <c r="B49" s="155" t="s">
        <v>63</v>
      </c>
      <c r="C49" s="145" t="s">
        <v>64</v>
      </c>
      <c r="D49" s="145"/>
      <c r="E49" s="145"/>
      <c r="F49" s="156">
        <f>'SO 101 06 Pol'!AE76</f>
        <v>0</v>
      </c>
      <c r="G49" s="148">
        <f>'SO 101 06 Pol'!AF76</f>
        <v>0</v>
      </c>
      <c r="H49" s="148">
        <f>(F49*SazbaDPH1/100)+(G49*SazbaDPH2/100)</f>
        <v>0</v>
      </c>
      <c r="I49" s="148">
        <f>F49+G49+H49</f>
        <v>0</v>
      </c>
      <c r="J49" s="149" t="str">
        <f>IF(CenaCelkemVypocet=0,"",I49/CenaCelkemVypocet*100)</f>
        <v/>
      </c>
    </row>
    <row r="50" spans="1:10" ht="25.5" customHeight="1" x14ac:dyDescent="0.25">
      <c r="A50" s="134">
        <v>3</v>
      </c>
      <c r="B50" s="155" t="s">
        <v>65</v>
      </c>
      <c r="C50" s="145" t="s">
        <v>66</v>
      </c>
      <c r="D50" s="145"/>
      <c r="E50" s="145"/>
      <c r="F50" s="156">
        <f>'SO 101 07 Pol'!AE113</f>
        <v>0</v>
      </c>
      <c r="G50" s="148">
        <f>'SO 101 07 Pol'!AF113</f>
        <v>0</v>
      </c>
      <c r="H50" s="148">
        <f>(F50*SazbaDPH1/100)+(G50*SazbaDPH2/100)</f>
        <v>0</v>
      </c>
      <c r="I50" s="148">
        <f>F50+G50+H50</f>
        <v>0</v>
      </c>
      <c r="J50" s="149" t="str">
        <f>IF(CenaCelkemVypocet=0,"",I50/CenaCelkemVypocet*100)</f>
        <v/>
      </c>
    </row>
    <row r="51" spans="1:10" ht="25.5" customHeight="1" x14ac:dyDescent="0.25">
      <c r="A51" s="134">
        <v>3</v>
      </c>
      <c r="B51" s="155" t="s">
        <v>67</v>
      </c>
      <c r="C51" s="145" t="s">
        <v>68</v>
      </c>
      <c r="D51" s="145"/>
      <c r="E51" s="145"/>
      <c r="F51" s="156">
        <f>'SO 101 08 Pol'!AE47</f>
        <v>0</v>
      </c>
      <c r="G51" s="148">
        <f>'SO 101 08 Pol'!AF47</f>
        <v>0</v>
      </c>
      <c r="H51" s="148">
        <f>(F51*SazbaDPH1/100)+(G51*SazbaDPH2/100)</f>
        <v>0</v>
      </c>
      <c r="I51" s="148">
        <f>F51+G51+H51</f>
        <v>0</v>
      </c>
      <c r="J51" s="149" t="str">
        <f>IF(CenaCelkemVypocet=0,"",I51/CenaCelkemVypocet*100)</f>
        <v/>
      </c>
    </row>
    <row r="52" spans="1:10" ht="25.5" customHeight="1" x14ac:dyDescent="0.25">
      <c r="A52" s="134">
        <v>3</v>
      </c>
      <c r="B52" s="155" t="s">
        <v>69</v>
      </c>
      <c r="C52" s="145" t="s">
        <v>70</v>
      </c>
      <c r="D52" s="145"/>
      <c r="E52" s="145"/>
      <c r="F52" s="156">
        <f>'SO 101 09 Pol'!AE50</f>
        <v>0</v>
      </c>
      <c r="G52" s="148">
        <f>'SO 101 09 Pol'!AF50</f>
        <v>0</v>
      </c>
      <c r="H52" s="148">
        <f>(F52*SazbaDPH1/100)+(G52*SazbaDPH2/100)</f>
        <v>0</v>
      </c>
      <c r="I52" s="148">
        <f>F52+G52+H52</f>
        <v>0</v>
      </c>
      <c r="J52" s="149" t="str">
        <f>IF(CenaCelkemVypocet=0,"",I52/CenaCelkemVypocet*100)</f>
        <v/>
      </c>
    </row>
    <row r="53" spans="1:10" ht="25.5" customHeight="1" x14ac:dyDescent="0.25">
      <c r="A53" s="134">
        <v>3</v>
      </c>
      <c r="B53" s="155" t="s">
        <v>71</v>
      </c>
      <c r="C53" s="145" t="s">
        <v>72</v>
      </c>
      <c r="D53" s="145"/>
      <c r="E53" s="145"/>
      <c r="F53" s="156">
        <f>'SO 101 10 Pol'!AE70</f>
        <v>0</v>
      </c>
      <c r="G53" s="148">
        <f>'SO 101 10 Pol'!AF70</f>
        <v>0</v>
      </c>
      <c r="H53" s="148">
        <f>(F53*SazbaDPH1/100)+(G53*SazbaDPH2/100)</f>
        <v>0</v>
      </c>
      <c r="I53" s="148">
        <f>F53+G53+H53</f>
        <v>0</v>
      </c>
      <c r="J53" s="149" t="str">
        <f>IF(CenaCelkemVypocet=0,"",I53/CenaCelkemVypocet*100)</f>
        <v/>
      </c>
    </row>
    <row r="54" spans="1:10" ht="25.5" customHeight="1" x14ac:dyDescent="0.25">
      <c r="A54" s="134">
        <v>3</v>
      </c>
      <c r="B54" s="155" t="s">
        <v>73</v>
      </c>
      <c r="C54" s="145" t="s">
        <v>74</v>
      </c>
      <c r="D54" s="145"/>
      <c r="E54" s="145"/>
      <c r="F54" s="156">
        <f>'SO 101 11 Pol'!AE33</f>
        <v>0</v>
      </c>
      <c r="G54" s="148">
        <f>'SO 101 11 Pol'!AF33</f>
        <v>0</v>
      </c>
      <c r="H54" s="148">
        <f>(F54*SazbaDPH1/100)+(G54*SazbaDPH2/100)</f>
        <v>0</v>
      </c>
      <c r="I54" s="148">
        <f>F54+G54+H54</f>
        <v>0</v>
      </c>
      <c r="J54" s="149" t="str">
        <f>IF(CenaCelkemVypocet=0,"",I54/CenaCelkemVypocet*100)</f>
        <v/>
      </c>
    </row>
    <row r="55" spans="1:10" ht="25.5" customHeight="1" x14ac:dyDescent="0.25">
      <c r="A55" s="134">
        <v>3</v>
      </c>
      <c r="B55" s="155" t="s">
        <v>75</v>
      </c>
      <c r="C55" s="145" t="s">
        <v>76</v>
      </c>
      <c r="D55" s="145"/>
      <c r="E55" s="145"/>
      <c r="F55" s="156">
        <f>'SO 101 12 Pol'!AE221</f>
        <v>0</v>
      </c>
      <c r="G55" s="148">
        <f>'SO 101 12 Pol'!AF221</f>
        <v>0</v>
      </c>
      <c r="H55" s="148">
        <f>(F55*SazbaDPH1/100)+(G55*SazbaDPH2/100)</f>
        <v>0</v>
      </c>
      <c r="I55" s="148">
        <f>F55+G55+H55</f>
        <v>0</v>
      </c>
      <c r="J55" s="149" t="str">
        <f>IF(CenaCelkemVypocet=0,"",I55/CenaCelkemVypocet*100)</f>
        <v/>
      </c>
    </row>
    <row r="56" spans="1:10" ht="25.5" customHeight="1" x14ac:dyDescent="0.25">
      <c r="A56" s="134">
        <v>3</v>
      </c>
      <c r="B56" s="155" t="s">
        <v>77</v>
      </c>
      <c r="C56" s="145" t="s">
        <v>78</v>
      </c>
      <c r="D56" s="145"/>
      <c r="E56" s="145"/>
      <c r="F56" s="156">
        <f>'SO 101 13 Pol'!AE60</f>
        <v>0</v>
      </c>
      <c r="G56" s="148">
        <f>'SO 101 13 Pol'!AF60</f>
        <v>0</v>
      </c>
      <c r="H56" s="148">
        <f>(F56*SazbaDPH1/100)+(G56*SazbaDPH2/100)</f>
        <v>0</v>
      </c>
      <c r="I56" s="148">
        <f>F56+G56+H56</f>
        <v>0</v>
      </c>
      <c r="J56" s="149" t="str">
        <f>IF(CenaCelkemVypocet=0,"",I56/CenaCelkemVypocet*100)</f>
        <v/>
      </c>
    </row>
    <row r="57" spans="1:10" ht="25.5" customHeight="1" x14ac:dyDescent="0.25">
      <c r="A57" s="134">
        <v>3</v>
      </c>
      <c r="B57" s="155" t="s">
        <v>79</v>
      </c>
      <c r="C57" s="145" t="s">
        <v>80</v>
      </c>
      <c r="D57" s="145"/>
      <c r="E57" s="145"/>
      <c r="F57" s="156">
        <f>'SO 101 14 Pol'!AE89</f>
        <v>0</v>
      </c>
      <c r="G57" s="148">
        <f>'SO 101 14 Pol'!AF89</f>
        <v>0</v>
      </c>
      <c r="H57" s="148">
        <f>(F57*SazbaDPH1/100)+(G57*SazbaDPH2/100)</f>
        <v>0</v>
      </c>
      <c r="I57" s="148">
        <f>F57+G57+H57</f>
        <v>0</v>
      </c>
      <c r="J57" s="149" t="str">
        <f>IF(CenaCelkemVypocet=0,"",I57/CenaCelkemVypocet*100)</f>
        <v/>
      </c>
    </row>
    <row r="58" spans="1:10" ht="25.5" customHeight="1" x14ac:dyDescent="0.25">
      <c r="A58" s="134"/>
      <c r="B58" s="157" t="s">
        <v>81</v>
      </c>
      <c r="C58" s="158"/>
      <c r="D58" s="158"/>
      <c r="E58" s="159"/>
      <c r="F58" s="160">
        <f>SUMIF(A39:A57,"=1",F39:F57)</f>
        <v>0</v>
      </c>
      <c r="G58" s="161">
        <f>SUMIF(A39:A57,"=1",G39:G57)</f>
        <v>0</v>
      </c>
      <c r="H58" s="161">
        <f>SUMIF(A39:A57,"=1",H39:H57)</f>
        <v>0</v>
      </c>
      <c r="I58" s="161">
        <f>SUMIF(A39:A57,"=1",I39:I57)</f>
        <v>0</v>
      </c>
      <c r="J58" s="162">
        <f>SUMIF(A39:A57,"=1",J39:J57)</f>
        <v>0</v>
      </c>
    </row>
    <row r="60" spans="1:10" x14ac:dyDescent="0.25">
      <c r="A60" t="s">
        <v>83</v>
      </c>
      <c r="B60" t="s">
        <v>84</v>
      </c>
    </row>
    <row r="61" spans="1:10" x14ac:dyDescent="0.25">
      <c r="A61" t="s">
        <v>85</v>
      </c>
      <c r="B61" t="s">
        <v>86</v>
      </c>
    </row>
    <row r="62" spans="1:10" x14ac:dyDescent="0.25">
      <c r="A62" t="s">
        <v>87</v>
      </c>
      <c r="B62" t="s">
        <v>88</v>
      </c>
    </row>
    <row r="63" spans="1:10" x14ac:dyDescent="0.25">
      <c r="A63" t="s">
        <v>85</v>
      </c>
      <c r="B63" t="s">
        <v>89</v>
      </c>
    </row>
    <row r="64" spans="1:10" x14ac:dyDescent="0.25">
      <c r="A64" t="s">
        <v>87</v>
      </c>
      <c r="B64" t="s">
        <v>90</v>
      </c>
    </row>
    <row r="65" spans="1:2" x14ac:dyDescent="0.25">
      <c r="A65" t="s">
        <v>87</v>
      </c>
      <c r="B65" t="s">
        <v>91</v>
      </c>
    </row>
    <row r="66" spans="1:2" x14ac:dyDescent="0.25">
      <c r="A66" t="s">
        <v>87</v>
      </c>
      <c r="B66" t="s">
        <v>92</v>
      </c>
    </row>
    <row r="67" spans="1:2" x14ac:dyDescent="0.25">
      <c r="A67" t="s">
        <v>87</v>
      </c>
      <c r="B67" t="s">
        <v>93</v>
      </c>
    </row>
    <row r="68" spans="1:2" x14ac:dyDescent="0.25">
      <c r="A68" t="s">
        <v>87</v>
      </c>
      <c r="B68" t="s">
        <v>94</v>
      </c>
    </row>
    <row r="69" spans="1:2" x14ac:dyDescent="0.25">
      <c r="A69" t="s">
        <v>87</v>
      </c>
      <c r="B69" t="s">
        <v>95</v>
      </c>
    </row>
    <row r="70" spans="1:2" x14ac:dyDescent="0.25">
      <c r="A70" t="s">
        <v>87</v>
      </c>
      <c r="B70" t="s">
        <v>96</v>
      </c>
    </row>
    <row r="71" spans="1:2" x14ac:dyDescent="0.25">
      <c r="A71" t="s">
        <v>87</v>
      </c>
      <c r="B71" t="s">
        <v>97</v>
      </c>
    </row>
    <row r="72" spans="1:2" x14ac:dyDescent="0.25">
      <c r="A72" t="s">
        <v>87</v>
      </c>
      <c r="B72" t="s">
        <v>98</v>
      </c>
    </row>
    <row r="73" spans="1:2" x14ac:dyDescent="0.25">
      <c r="A73" t="s">
        <v>87</v>
      </c>
      <c r="B73" t="s">
        <v>99</v>
      </c>
    </row>
    <row r="74" spans="1:2" x14ac:dyDescent="0.25">
      <c r="A74" t="s">
        <v>87</v>
      </c>
      <c r="B74" t="s">
        <v>100</v>
      </c>
    </row>
    <row r="75" spans="1:2" x14ac:dyDescent="0.25">
      <c r="A75" t="s">
        <v>87</v>
      </c>
      <c r="B75" t="s">
        <v>101</v>
      </c>
    </row>
    <row r="76" spans="1:2" x14ac:dyDescent="0.25">
      <c r="A76" t="s">
        <v>87</v>
      </c>
      <c r="B76" t="s">
        <v>102</v>
      </c>
    </row>
    <row r="77" spans="1:2" x14ac:dyDescent="0.25">
      <c r="A77" t="s">
        <v>87</v>
      </c>
      <c r="B77" t="s">
        <v>103</v>
      </c>
    </row>
    <row r="80" spans="1:2" ht="15.6" x14ac:dyDescent="0.3">
      <c r="B80" s="173" t="s">
        <v>104</v>
      </c>
    </row>
    <row r="82" spans="1:10" ht="25.5" customHeight="1" x14ac:dyDescent="0.25">
      <c r="A82" s="175"/>
      <c r="B82" s="178" t="s">
        <v>17</v>
      </c>
      <c r="C82" s="178" t="s">
        <v>5</v>
      </c>
      <c r="D82" s="179"/>
      <c r="E82" s="179"/>
      <c r="F82" s="180" t="s">
        <v>105</v>
      </c>
      <c r="G82" s="180"/>
      <c r="H82" s="180"/>
      <c r="I82" s="180" t="s">
        <v>29</v>
      </c>
      <c r="J82" s="180" t="s">
        <v>0</v>
      </c>
    </row>
    <row r="83" spans="1:10" ht="36.75" customHeight="1" x14ac:dyDescent="0.25">
      <c r="A83" s="176"/>
      <c r="B83" s="181" t="s">
        <v>106</v>
      </c>
      <c r="C83" s="182" t="s">
        <v>107</v>
      </c>
      <c r="D83" s="183"/>
      <c r="E83" s="183"/>
      <c r="F83" s="190" t="s">
        <v>24</v>
      </c>
      <c r="G83" s="191"/>
      <c r="H83" s="191"/>
      <c r="I83" s="191">
        <f>'SO 101 01 Pol'!G8+'SO 101 02 Pol'!G8+'SO 101 03 Pol'!G8+'SO 101 04 Pol'!G8+'SO 101 05 Pol'!G8+'SO 101 06 Pol'!G8+'SO 101 07 Pol'!G8+'SO 101 08 Pol'!G8+'SO 101 09 Pol'!G8+'SO 101 10 Pol'!G8+'SO 101 11 Pol'!G8+'SO 101 12 Pol'!G8+'SO 101 13 Pol'!G8+'SO 101 14 Pol'!G8</f>
        <v>0</v>
      </c>
      <c r="J83" s="187" t="str">
        <f>IF(I97=0,"",I83/I97*100)</f>
        <v/>
      </c>
    </row>
    <row r="84" spans="1:10" ht="36.75" customHeight="1" x14ac:dyDescent="0.25">
      <c r="A84" s="176"/>
      <c r="B84" s="181" t="s">
        <v>108</v>
      </c>
      <c r="C84" s="182" t="s">
        <v>109</v>
      </c>
      <c r="D84" s="183"/>
      <c r="E84" s="183"/>
      <c r="F84" s="190" t="s">
        <v>24</v>
      </c>
      <c r="G84" s="191"/>
      <c r="H84" s="191"/>
      <c r="I84" s="191">
        <f>'SO 101 01 Pol'!G49+'SO 101 02 Pol'!G23+'SO 101 03 Pol'!G39+'SO 101 04 Pol'!G25+'SO 101 05 Pol'!G25+'SO 101 06 Pol'!G25+'SO 101 07 Pol'!G26+'SO 101 12 Pol'!G69+'SO 101 14 Pol'!G22</f>
        <v>0</v>
      </c>
      <c r="J84" s="187" t="str">
        <f>IF(I97=0,"",I84/I97*100)</f>
        <v/>
      </c>
    </row>
    <row r="85" spans="1:10" ht="36.75" customHeight="1" x14ac:dyDescent="0.25">
      <c r="A85" s="176"/>
      <c r="B85" s="181" t="s">
        <v>110</v>
      </c>
      <c r="C85" s="182" t="s">
        <v>111</v>
      </c>
      <c r="D85" s="183"/>
      <c r="E85" s="183"/>
      <c r="F85" s="190" t="s">
        <v>24</v>
      </c>
      <c r="G85" s="191"/>
      <c r="H85" s="191"/>
      <c r="I85" s="191">
        <f>'SO 101 03 Pol'!G49</f>
        <v>0</v>
      </c>
      <c r="J85" s="187" t="str">
        <f>IF(I97=0,"",I85/I97*100)</f>
        <v/>
      </c>
    </row>
    <row r="86" spans="1:10" ht="36.75" customHeight="1" x14ac:dyDescent="0.25">
      <c r="A86" s="176"/>
      <c r="B86" s="181" t="s">
        <v>112</v>
      </c>
      <c r="C86" s="182" t="s">
        <v>113</v>
      </c>
      <c r="D86" s="183"/>
      <c r="E86" s="183"/>
      <c r="F86" s="190" t="s">
        <v>24</v>
      </c>
      <c r="G86" s="191"/>
      <c r="H86" s="191"/>
      <c r="I86" s="191">
        <f>'SO 101 12 Pol'!G76</f>
        <v>0</v>
      </c>
      <c r="J86" s="187" t="str">
        <f>IF(I97=0,"",I86/I97*100)</f>
        <v/>
      </c>
    </row>
    <row r="87" spans="1:10" ht="36.75" customHeight="1" x14ac:dyDescent="0.25">
      <c r="A87" s="176"/>
      <c r="B87" s="181" t="s">
        <v>114</v>
      </c>
      <c r="C87" s="182" t="s">
        <v>115</v>
      </c>
      <c r="D87" s="183"/>
      <c r="E87" s="183"/>
      <c r="F87" s="190" t="s">
        <v>24</v>
      </c>
      <c r="G87" s="191"/>
      <c r="H87" s="191"/>
      <c r="I87" s="191">
        <f>'SO 101 01 Pol'!G56+'SO 101 02 Pol'!G30+'SO 101 03 Pol'!G53+'SO 101 04 Pol'!G32+'SO 101 05 Pol'!G32+'SO 101 06 Pol'!G32+'SO 101 07 Pol'!G33+'SO 101 08 Pol'!G21+'SO 101 09 Pol'!G17+'SO 101 10 Pol'!G25+'SO 101 11 Pol'!G17+'SO 101 12 Pol'!G80+'SO 101 13 Pol'!G13+'SO 101 14 Pol'!G29</f>
        <v>0</v>
      </c>
      <c r="J87" s="187" t="str">
        <f>IF(I97=0,"",I87/I97*100)</f>
        <v/>
      </c>
    </row>
    <row r="88" spans="1:10" ht="36.75" customHeight="1" x14ac:dyDescent="0.25">
      <c r="A88" s="176"/>
      <c r="B88" s="181" t="s">
        <v>116</v>
      </c>
      <c r="C88" s="182" t="s">
        <v>117</v>
      </c>
      <c r="D88" s="183"/>
      <c r="E88" s="183"/>
      <c r="F88" s="190" t="s">
        <v>24</v>
      </c>
      <c r="G88" s="191"/>
      <c r="H88" s="191"/>
      <c r="I88" s="191">
        <f>'SO 101 05 Pol'!G57+'SO 101 12 Pol'!G126</f>
        <v>0</v>
      </c>
      <c r="J88" s="187" t="str">
        <f>IF(I97=0,"",I88/I97*100)</f>
        <v/>
      </c>
    </row>
    <row r="89" spans="1:10" ht="36.75" customHeight="1" x14ac:dyDescent="0.25">
      <c r="A89" s="176"/>
      <c r="B89" s="181" t="s">
        <v>118</v>
      </c>
      <c r="C89" s="182" t="s">
        <v>119</v>
      </c>
      <c r="D89" s="183"/>
      <c r="E89" s="183"/>
      <c r="F89" s="190" t="s">
        <v>24</v>
      </c>
      <c r="G89" s="191"/>
      <c r="H89" s="191"/>
      <c r="I89" s="191">
        <f>'SO 101 01 Pol'!G120+'SO 101 03 Pol'!G84+'SO 101 05 Pol'!G62+'SO 101 06 Pol'!G53+'SO 101 07 Pol'!G74+'SO 101 10 Pol'!G46+'SO 101 12 Pol'!G146+'SO 101 13 Pol'!G32</f>
        <v>0</v>
      </c>
      <c r="J89" s="187" t="str">
        <f>IF(I97=0,"",I89/I97*100)</f>
        <v/>
      </c>
    </row>
    <row r="90" spans="1:10" ht="36.75" customHeight="1" x14ac:dyDescent="0.25">
      <c r="A90" s="176"/>
      <c r="B90" s="181" t="s">
        <v>120</v>
      </c>
      <c r="C90" s="182" t="s">
        <v>121</v>
      </c>
      <c r="D90" s="183"/>
      <c r="E90" s="183"/>
      <c r="F90" s="190" t="s">
        <v>24</v>
      </c>
      <c r="G90" s="191"/>
      <c r="H90" s="191"/>
      <c r="I90" s="191">
        <f>'SO 101 01 Pol'!G152+'SO 101 04 Pol'!G56+'SO 101 07 Pol'!G86+'SO 101 12 Pol'!G186</f>
        <v>0</v>
      </c>
      <c r="J90" s="187" t="str">
        <f>IF(I97=0,"",I90/I97*100)</f>
        <v/>
      </c>
    </row>
    <row r="91" spans="1:10" ht="36.75" customHeight="1" x14ac:dyDescent="0.25">
      <c r="A91" s="176"/>
      <c r="B91" s="181" t="s">
        <v>122</v>
      </c>
      <c r="C91" s="182" t="s">
        <v>123</v>
      </c>
      <c r="D91" s="183"/>
      <c r="E91" s="183"/>
      <c r="F91" s="190" t="s">
        <v>24</v>
      </c>
      <c r="G91" s="191"/>
      <c r="H91" s="191"/>
      <c r="I91" s="191">
        <f>'SO 101 01 Pol'!G157+'SO 101 02 Pol'!G72+'SO 101 03 Pol'!G92+'SO 101 04 Pol'!G60+'SO 101 05 Pol'!G67+'SO 101 06 Pol'!G58+'SO 101 07 Pol'!G91+'SO 101 08 Pol'!G32+'SO 101 09 Pol'!G35+'SO 101 10 Pol'!G51+'SO 101 12 Pol'!G195+'SO 101 13 Pol'!G44+'SO 101 14 Pol'!G70</f>
        <v>0</v>
      </c>
      <c r="J91" s="187" t="str">
        <f>IF(I97=0,"",I91/I97*100)</f>
        <v/>
      </c>
    </row>
    <row r="92" spans="1:10" ht="36.75" customHeight="1" x14ac:dyDescent="0.25">
      <c r="A92" s="176"/>
      <c r="B92" s="181" t="s">
        <v>124</v>
      </c>
      <c r="C92" s="182" t="s">
        <v>125</v>
      </c>
      <c r="D92" s="183"/>
      <c r="E92" s="183"/>
      <c r="F92" s="190" t="s">
        <v>24</v>
      </c>
      <c r="G92" s="191"/>
      <c r="H92" s="191"/>
      <c r="I92" s="191">
        <f>'SO 101 01 Pol'!G175+'SO 101 02 Pol'!G85+'SO 101 03 Pol'!G110+'SO 101 04 Pol'!G76+'SO 101 05 Pol'!G81+'SO 101 06 Pol'!G71+'SO 101 07 Pol'!G104+'SO 101 08 Pol'!G42+'SO 101 09 Pol'!G45+'SO 101 10 Pol'!G65+'SO 101 11 Pol'!G28+'SO 101 12 Pol'!G216+'SO 101 13 Pol'!G55+'SO 101 14 Pol'!G84</f>
        <v>0</v>
      </c>
      <c r="J92" s="187" t="str">
        <f>IF(I97=0,"",I92/I97*100)</f>
        <v/>
      </c>
    </row>
    <row r="93" spans="1:10" ht="36.75" customHeight="1" x14ac:dyDescent="0.25">
      <c r="A93" s="176"/>
      <c r="B93" s="181" t="s">
        <v>126</v>
      </c>
      <c r="C93" s="182" t="s">
        <v>127</v>
      </c>
      <c r="D93" s="183"/>
      <c r="E93" s="183"/>
      <c r="F93" s="190" t="s">
        <v>25</v>
      </c>
      <c r="G93" s="191"/>
      <c r="H93" s="191"/>
      <c r="I93" s="191">
        <f>'SO 101 03 Pol'!G114</f>
        <v>0</v>
      </c>
      <c r="J93" s="187" t="str">
        <f>IF(I97=0,"",I93/I97*100)</f>
        <v/>
      </c>
    </row>
    <row r="94" spans="1:10" ht="36.75" customHeight="1" x14ac:dyDescent="0.25">
      <c r="A94" s="176"/>
      <c r="B94" s="181" t="s">
        <v>128</v>
      </c>
      <c r="C94" s="182" t="s">
        <v>129</v>
      </c>
      <c r="D94" s="183"/>
      <c r="E94" s="183"/>
      <c r="F94" s="190" t="s">
        <v>26</v>
      </c>
      <c r="G94" s="191"/>
      <c r="H94" s="191"/>
      <c r="I94" s="191">
        <f>'SO 101 01 Pol'!G179+'SO 101 03 Pol'!G118+'SO 101 04 Pol'!G80+'SO 101 07 Pol'!G108</f>
        <v>0</v>
      </c>
      <c r="J94" s="187" t="str">
        <f>IF(I97=0,"",I94/I97*100)</f>
        <v/>
      </c>
    </row>
    <row r="95" spans="1:10" ht="36.75" customHeight="1" x14ac:dyDescent="0.25">
      <c r="A95" s="176"/>
      <c r="B95" s="181" t="s">
        <v>130</v>
      </c>
      <c r="C95" s="182" t="s">
        <v>27</v>
      </c>
      <c r="D95" s="183"/>
      <c r="E95" s="183"/>
      <c r="F95" s="190" t="s">
        <v>130</v>
      </c>
      <c r="G95" s="191"/>
      <c r="H95" s="191"/>
      <c r="I95" s="191">
        <f>'000 ON a VN Pol'!G8+'000 ON a VN Pol'!G35</f>
        <v>0</v>
      </c>
      <c r="J95" s="187" t="str">
        <f>IF(I97=0,"",I95/I97*100)</f>
        <v/>
      </c>
    </row>
    <row r="96" spans="1:10" ht="36.75" customHeight="1" x14ac:dyDescent="0.25">
      <c r="A96" s="176"/>
      <c r="B96" s="181" t="s">
        <v>131</v>
      </c>
      <c r="C96" s="182" t="s">
        <v>28</v>
      </c>
      <c r="D96" s="183"/>
      <c r="E96" s="183"/>
      <c r="F96" s="190" t="s">
        <v>131</v>
      </c>
      <c r="G96" s="191"/>
      <c r="H96" s="191"/>
      <c r="I96" s="191">
        <f>'000 ON a VN Pol'!G19</f>
        <v>0</v>
      </c>
      <c r="J96" s="187" t="str">
        <f>IF(I97=0,"",I96/I97*100)</f>
        <v/>
      </c>
    </row>
    <row r="97" spans="1:10" ht="25.5" customHeight="1" x14ac:dyDescent="0.25">
      <c r="A97" s="177"/>
      <c r="B97" s="184" t="s">
        <v>1</v>
      </c>
      <c r="C97" s="185"/>
      <c r="D97" s="186"/>
      <c r="E97" s="186"/>
      <c r="F97" s="192"/>
      <c r="G97" s="193"/>
      <c r="H97" s="193"/>
      <c r="I97" s="193">
        <f>SUM(I83:I96)</f>
        <v>0</v>
      </c>
      <c r="J97" s="188">
        <f>SUM(J83:J96)</f>
        <v>0</v>
      </c>
    </row>
    <row r="98" spans="1:10" x14ac:dyDescent="0.25">
      <c r="F98" s="133"/>
      <c r="G98" s="133"/>
      <c r="H98" s="133"/>
      <c r="I98" s="133"/>
      <c r="J98" s="189"/>
    </row>
    <row r="99" spans="1:10" x14ac:dyDescent="0.25">
      <c r="F99" s="133"/>
      <c r="G99" s="133"/>
      <c r="H99" s="133"/>
      <c r="I99" s="133"/>
      <c r="J99" s="189"/>
    </row>
    <row r="100" spans="1:10" x14ac:dyDescent="0.25">
      <c r="F100" s="133"/>
      <c r="G100" s="133"/>
      <c r="H100" s="133"/>
      <c r="I100" s="133"/>
      <c r="J100" s="189"/>
    </row>
  </sheetData>
  <sheetProtection algorithmName="SHA-512" hashValue="X0O8Mh+6XeFj0bwE+t1xV2NY3P3C4yotUIrad/jZYGkiRKSiYY9N4ffK7R3NuY+k/zqPtzPUlQ3w4G8EVzx77g==" saltValue="hLNxxjP3FmhHlwgpZGsovw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5">
    <mergeCell ref="C93:E93"/>
    <mergeCell ref="C94:E94"/>
    <mergeCell ref="C95:E95"/>
    <mergeCell ref="C96:E96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54:E54"/>
    <mergeCell ref="C55:E55"/>
    <mergeCell ref="C56:E56"/>
    <mergeCell ref="C57:E57"/>
    <mergeCell ref="B58:E5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7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7" t="s">
        <v>6</v>
      </c>
      <c r="B1" s="107"/>
      <c r="C1" s="108"/>
      <c r="D1" s="107"/>
      <c r="E1" s="107"/>
      <c r="F1" s="107"/>
      <c r="G1" s="107"/>
    </row>
    <row r="2" spans="1:7" ht="24.9" customHeight="1" x14ac:dyDescent="0.25">
      <c r="A2" s="50" t="s">
        <v>7</v>
      </c>
      <c r="B2" s="49"/>
      <c r="C2" s="109"/>
      <c r="D2" s="109"/>
      <c r="E2" s="109"/>
      <c r="F2" s="109"/>
      <c r="G2" s="110"/>
    </row>
    <row r="3" spans="1:7" ht="24.9" customHeight="1" x14ac:dyDescent="0.25">
      <c r="A3" s="50" t="s">
        <v>8</v>
      </c>
      <c r="B3" s="49"/>
      <c r="C3" s="109"/>
      <c r="D3" s="109"/>
      <c r="E3" s="109"/>
      <c r="F3" s="109"/>
      <c r="G3" s="110"/>
    </row>
    <row r="4" spans="1:7" ht="24.9" customHeight="1" x14ac:dyDescent="0.25">
      <c r="A4" s="50" t="s">
        <v>9</v>
      </c>
      <c r="B4" s="49"/>
      <c r="C4" s="109"/>
      <c r="D4" s="109"/>
      <c r="E4" s="109"/>
      <c r="F4" s="109"/>
      <c r="G4" s="110"/>
    </row>
    <row r="5" spans="1:7" x14ac:dyDescent="0.25">
      <c r="B5" s="4"/>
      <c r="C5" s="5"/>
      <c r="D5" s="6"/>
    </row>
  </sheetData>
  <sheetProtection algorithmName="SHA-512" hashValue="jeQdqqZCej7PYeviP+HOfO6f4vakdw/jQJ9dlwBKYoi7SU9Zo5imt/0nNc/BsBMibgtkyHEmczUsUxDw4uHgPw==" saltValue="kklWF4sN2RMTBde+SGx2vA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4" customWidth="1"/>
    <col min="3" max="3" width="63.33203125" style="17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1" width="0" hidden="1" customWidth="1"/>
    <col min="14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132</v>
      </c>
      <c r="B1" s="195"/>
      <c r="C1" s="195"/>
      <c r="D1" s="195"/>
      <c r="E1" s="195"/>
      <c r="F1" s="195"/>
      <c r="G1" s="195"/>
      <c r="AG1" t="s">
        <v>133</v>
      </c>
    </row>
    <row r="2" spans="1:60" ht="25.0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134</v>
      </c>
    </row>
    <row r="3" spans="1:60" ht="25.05" customHeight="1" x14ac:dyDescent="0.25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134</v>
      </c>
      <c r="AG3" t="s">
        <v>135</v>
      </c>
    </row>
    <row r="4" spans="1:60" ht="25.05" customHeight="1" x14ac:dyDescent="0.25">
      <c r="A4" s="200" t="s">
        <v>9</v>
      </c>
      <c r="B4" s="201" t="s">
        <v>49</v>
      </c>
      <c r="C4" s="202" t="s">
        <v>50</v>
      </c>
      <c r="D4" s="203"/>
      <c r="E4" s="203"/>
      <c r="F4" s="203"/>
      <c r="G4" s="204"/>
      <c r="AG4" t="s">
        <v>136</v>
      </c>
    </row>
    <row r="5" spans="1:60" x14ac:dyDescent="0.25">
      <c r="D5" s="10"/>
    </row>
    <row r="6" spans="1:60" ht="39.6" x14ac:dyDescent="0.25">
      <c r="A6" s="206" t="s">
        <v>137</v>
      </c>
      <c r="B6" s="208" t="s">
        <v>138</v>
      </c>
      <c r="C6" s="208" t="s">
        <v>139</v>
      </c>
      <c r="D6" s="207" t="s">
        <v>140</v>
      </c>
      <c r="E6" s="206" t="s">
        <v>141</v>
      </c>
      <c r="F6" s="205" t="s">
        <v>142</v>
      </c>
      <c r="G6" s="206" t="s">
        <v>29</v>
      </c>
      <c r="H6" s="209" t="s">
        <v>30</v>
      </c>
      <c r="I6" s="209" t="s">
        <v>143</v>
      </c>
      <c r="J6" s="209" t="s">
        <v>31</v>
      </c>
      <c r="K6" s="209" t="s">
        <v>144</v>
      </c>
      <c r="L6" s="209" t="s">
        <v>145</v>
      </c>
      <c r="M6" s="209" t="s">
        <v>146</v>
      </c>
      <c r="N6" s="209" t="s">
        <v>147</v>
      </c>
      <c r="O6" s="209" t="s">
        <v>148</v>
      </c>
      <c r="P6" s="209" t="s">
        <v>149</v>
      </c>
      <c r="Q6" s="209" t="s">
        <v>150</v>
      </c>
      <c r="R6" s="209" t="s">
        <v>151</v>
      </c>
      <c r="S6" s="209" t="s">
        <v>152</v>
      </c>
      <c r="T6" s="209" t="s">
        <v>153</v>
      </c>
      <c r="U6" s="209" t="s">
        <v>154</v>
      </c>
      <c r="V6" s="209" t="s">
        <v>155</v>
      </c>
      <c r="W6" s="209" t="s">
        <v>156</v>
      </c>
      <c r="X6" s="209" t="s">
        <v>157</v>
      </c>
      <c r="Y6" s="209" t="s">
        <v>158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5">
      <c r="A8" s="224" t="s">
        <v>159</v>
      </c>
      <c r="B8" s="225" t="s">
        <v>130</v>
      </c>
      <c r="C8" s="242" t="s">
        <v>27</v>
      </c>
      <c r="D8" s="226"/>
      <c r="E8" s="227"/>
      <c r="F8" s="228"/>
      <c r="G8" s="228">
        <f>SUMIF(AG9:AG18,"&lt;&gt;NOR",G9:G18)</f>
        <v>0</v>
      </c>
      <c r="H8" s="228"/>
      <c r="I8" s="228">
        <f>SUM(I9:I18)</f>
        <v>0</v>
      </c>
      <c r="J8" s="228"/>
      <c r="K8" s="228">
        <f>SUM(K9:K18)</f>
        <v>0</v>
      </c>
      <c r="L8" s="228"/>
      <c r="M8" s="228">
        <f>SUM(M9:M18)</f>
        <v>0</v>
      </c>
      <c r="N8" s="227"/>
      <c r="O8" s="227">
        <f>SUM(O9:O18)</f>
        <v>0</v>
      </c>
      <c r="P8" s="227"/>
      <c r="Q8" s="227">
        <f>SUM(Q9:Q18)</f>
        <v>0</v>
      </c>
      <c r="R8" s="228"/>
      <c r="S8" s="228"/>
      <c r="T8" s="229"/>
      <c r="U8" s="223"/>
      <c r="V8" s="223">
        <f>SUM(V9:V18)</f>
        <v>0</v>
      </c>
      <c r="W8" s="223"/>
      <c r="X8" s="223"/>
      <c r="Y8" s="223"/>
      <c r="AG8" t="s">
        <v>160</v>
      </c>
    </row>
    <row r="9" spans="1:60" outlineLevel="1" x14ac:dyDescent="0.25">
      <c r="A9" s="231">
        <v>1</v>
      </c>
      <c r="B9" s="232" t="s">
        <v>161</v>
      </c>
      <c r="C9" s="243" t="s">
        <v>162</v>
      </c>
      <c r="D9" s="233" t="s">
        <v>163</v>
      </c>
      <c r="E9" s="234">
        <v>1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0</v>
      </c>
      <c r="O9" s="234">
        <f>ROUND(E9*N9,2)</f>
        <v>0</v>
      </c>
      <c r="P9" s="234">
        <v>0</v>
      </c>
      <c r="Q9" s="234">
        <f>ROUND(E9*P9,2)</f>
        <v>0</v>
      </c>
      <c r="R9" s="236"/>
      <c r="S9" s="236" t="s">
        <v>164</v>
      </c>
      <c r="T9" s="237" t="s">
        <v>165</v>
      </c>
      <c r="U9" s="220">
        <v>0</v>
      </c>
      <c r="V9" s="220">
        <f>ROUND(E9*U9,2)</f>
        <v>0</v>
      </c>
      <c r="W9" s="220"/>
      <c r="X9" s="220" t="s">
        <v>166</v>
      </c>
      <c r="Y9" s="220" t="s">
        <v>167</v>
      </c>
      <c r="Z9" s="210"/>
      <c r="AA9" s="210"/>
      <c r="AB9" s="210"/>
      <c r="AC9" s="210"/>
      <c r="AD9" s="210"/>
      <c r="AE9" s="210"/>
      <c r="AF9" s="210"/>
      <c r="AG9" s="210" t="s">
        <v>168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5">
      <c r="A10" s="217"/>
      <c r="B10" s="218"/>
      <c r="C10" s="244" t="s">
        <v>169</v>
      </c>
      <c r="D10" s="239"/>
      <c r="E10" s="239"/>
      <c r="F10" s="239"/>
      <c r="G10" s="239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170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38" t="str">
        <f>C10</f>
        <v>Zaměření a vytýčení stávajících inženýrských sítí v místě stavby z hlediska jejich ochrany při provádění stavby.</v>
      </c>
      <c r="BB10" s="210"/>
      <c r="BC10" s="210"/>
      <c r="BD10" s="210"/>
      <c r="BE10" s="210"/>
      <c r="BF10" s="210"/>
      <c r="BG10" s="210"/>
      <c r="BH10" s="210"/>
    </row>
    <row r="11" spans="1:60" outlineLevel="2" x14ac:dyDescent="0.25">
      <c r="A11" s="217"/>
      <c r="B11" s="218"/>
      <c r="C11" s="245" t="s">
        <v>106</v>
      </c>
      <c r="D11" s="221"/>
      <c r="E11" s="222">
        <v>1</v>
      </c>
      <c r="F11" s="220"/>
      <c r="G11" s="22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171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5">
      <c r="A12" s="217"/>
      <c r="B12" s="218"/>
      <c r="C12" s="246"/>
      <c r="D12" s="240"/>
      <c r="E12" s="240"/>
      <c r="F12" s="240"/>
      <c r="G12" s="24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172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31">
        <v>2</v>
      </c>
      <c r="B13" s="232" t="s">
        <v>173</v>
      </c>
      <c r="C13" s="243" t="s">
        <v>174</v>
      </c>
      <c r="D13" s="233" t="s">
        <v>163</v>
      </c>
      <c r="E13" s="234">
        <v>1</v>
      </c>
      <c r="F13" s="235"/>
      <c r="G13" s="236">
        <f>ROUND(E13*F13,2)</f>
        <v>0</v>
      </c>
      <c r="H13" s="235"/>
      <c r="I13" s="236">
        <f>ROUND(E13*H13,2)</f>
        <v>0</v>
      </c>
      <c r="J13" s="235"/>
      <c r="K13" s="236">
        <f>ROUND(E13*J13,2)</f>
        <v>0</v>
      </c>
      <c r="L13" s="236">
        <v>21</v>
      </c>
      <c r="M13" s="236">
        <f>G13*(1+L13/100)</f>
        <v>0</v>
      </c>
      <c r="N13" s="234">
        <v>0</v>
      </c>
      <c r="O13" s="234">
        <f>ROUND(E13*N13,2)</f>
        <v>0</v>
      </c>
      <c r="P13" s="234">
        <v>0</v>
      </c>
      <c r="Q13" s="234">
        <f>ROUND(E13*P13,2)</f>
        <v>0</v>
      </c>
      <c r="R13" s="236"/>
      <c r="S13" s="236" t="s">
        <v>164</v>
      </c>
      <c r="T13" s="237" t="s">
        <v>165</v>
      </c>
      <c r="U13" s="220">
        <v>0</v>
      </c>
      <c r="V13" s="220">
        <f>ROUND(E13*U13,2)</f>
        <v>0</v>
      </c>
      <c r="W13" s="220"/>
      <c r="X13" s="220" t="s">
        <v>166</v>
      </c>
      <c r="Y13" s="220" t="s">
        <v>167</v>
      </c>
      <c r="Z13" s="210"/>
      <c r="AA13" s="210"/>
      <c r="AB13" s="210"/>
      <c r="AC13" s="210"/>
      <c r="AD13" s="210"/>
      <c r="AE13" s="210"/>
      <c r="AF13" s="210"/>
      <c r="AG13" s="210" t="s">
        <v>168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1" outlineLevel="2" x14ac:dyDescent="0.25">
      <c r="A14" s="217"/>
      <c r="B14" s="218"/>
      <c r="C14" s="244" t="s">
        <v>175</v>
      </c>
      <c r="D14" s="239"/>
      <c r="E14" s="239"/>
      <c r="F14" s="239"/>
      <c r="G14" s="239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170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38" t="str">
        <f>C14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4" s="210"/>
      <c r="BC14" s="210"/>
      <c r="BD14" s="210"/>
      <c r="BE14" s="210"/>
      <c r="BF14" s="210"/>
      <c r="BG14" s="210"/>
      <c r="BH14" s="210"/>
    </row>
    <row r="15" spans="1:60" outlineLevel="2" x14ac:dyDescent="0.25">
      <c r="A15" s="217"/>
      <c r="B15" s="218"/>
      <c r="C15" s="246"/>
      <c r="D15" s="240"/>
      <c r="E15" s="240"/>
      <c r="F15" s="240"/>
      <c r="G15" s="240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172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31">
        <v>3</v>
      </c>
      <c r="B16" s="232" t="s">
        <v>176</v>
      </c>
      <c r="C16" s="243" t="s">
        <v>177</v>
      </c>
      <c r="D16" s="233" t="s">
        <v>163</v>
      </c>
      <c r="E16" s="234">
        <v>1</v>
      </c>
      <c r="F16" s="235"/>
      <c r="G16" s="236">
        <f>ROUND(E16*F16,2)</f>
        <v>0</v>
      </c>
      <c r="H16" s="235"/>
      <c r="I16" s="236">
        <f>ROUND(E16*H16,2)</f>
        <v>0</v>
      </c>
      <c r="J16" s="235"/>
      <c r="K16" s="236">
        <f>ROUND(E16*J16,2)</f>
        <v>0</v>
      </c>
      <c r="L16" s="236">
        <v>21</v>
      </c>
      <c r="M16" s="236">
        <f>G16*(1+L16/100)</f>
        <v>0</v>
      </c>
      <c r="N16" s="234">
        <v>0</v>
      </c>
      <c r="O16" s="234">
        <f>ROUND(E16*N16,2)</f>
        <v>0</v>
      </c>
      <c r="P16" s="234">
        <v>0</v>
      </c>
      <c r="Q16" s="234">
        <f>ROUND(E16*P16,2)</f>
        <v>0</v>
      </c>
      <c r="R16" s="236"/>
      <c r="S16" s="236" t="s">
        <v>164</v>
      </c>
      <c r="T16" s="237" t="s">
        <v>165</v>
      </c>
      <c r="U16" s="220">
        <v>0</v>
      </c>
      <c r="V16" s="220">
        <f>ROUND(E16*U16,2)</f>
        <v>0</v>
      </c>
      <c r="W16" s="220"/>
      <c r="X16" s="220" t="s">
        <v>166</v>
      </c>
      <c r="Y16" s="220" t="s">
        <v>167</v>
      </c>
      <c r="Z16" s="210"/>
      <c r="AA16" s="210"/>
      <c r="AB16" s="210"/>
      <c r="AC16" s="210"/>
      <c r="AD16" s="210"/>
      <c r="AE16" s="210"/>
      <c r="AF16" s="210"/>
      <c r="AG16" s="210" t="s">
        <v>168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1" outlineLevel="2" x14ac:dyDescent="0.25">
      <c r="A17" s="217"/>
      <c r="B17" s="218"/>
      <c r="C17" s="244" t="s">
        <v>178</v>
      </c>
      <c r="D17" s="239"/>
      <c r="E17" s="239"/>
      <c r="F17" s="239"/>
      <c r="G17" s="239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170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38" t="str">
        <f>C17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7" s="210"/>
      <c r="BC17" s="210"/>
      <c r="BD17" s="210"/>
      <c r="BE17" s="210"/>
      <c r="BF17" s="210"/>
      <c r="BG17" s="210"/>
      <c r="BH17" s="210"/>
    </row>
    <row r="18" spans="1:60" outlineLevel="2" x14ac:dyDescent="0.25">
      <c r="A18" s="217"/>
      <c r="B18" s="218"/>
      <c r="C18" s="246"/>
      <c r="D18" s="240"/>
      <c r="E18" s="240"/>
      <c r="F18" s="240"/>
      <c r="G18" s="240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172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x14ac:dyDescent="0.25">
      <c r="A19" s="224" t="s">
        <v>159</v>
      </c>
      <c r="B19" s="225" t="s">
        <v>131</v>
      </c>
      <c r="C19" s="242" t="s">
        <v>28</v>
      </c>
      <c r="D19" s="226"/>
      <c r="E19" s="227"/>
      <c r="F19" s="228"/>
      <c r="G19" s="228">
        <f>SUMIF(AG20:AG34,"&lt;&gt;NOR",G20:G34)</f>
        <v>0</v>
      </c>
      <c r="H19" s="228"/>
      <c r="I19" s="228">
        <f>SUM(I20:I34)</f>
        <v>0</v>
      </c>
      <c r="J19" s="228"/>
      <c r="K19" s="228">
        <f>SUM(K20:K34)</f>
        <v>0</v>
      </c>
      <c r="L19" s="228"/>
      <c r="M19" s="228">
        <f>SUM(M20:M34)</f>
        <v>0</v>
      </c>
      <c r="N19" s="227"/>
      <c r="O19" s="227">
        <f>SUM(O20:O34)</f>
        <v>0</v>
      </c>
      <c r="P19" s="227"/>
      <c r="Q19" s="227">
        <f>SUM(Q20:Q34)</f>
        <v>0</v>
      </c>
      <c r="R19" s="228"/>
      <c r="S19" s="228"/>
      <c r="T19" s="229"/>
      <c r="U19" s="223"/>
      <c r="V19" s="223">
        <f>SUM(V20:V34)</f>
        <v>0</v>
      </c>
      <c r="W19" s="223"/>
      <c r="X19" s="223"/>
      <c r="Y19" s="223"/>
      <c r="AG19" t="s">
        <v>160</v>
      </c>
    </row>
    <row r="20" spans="1:60" outlineLevel="1" x14ac:dyDescent="0.25">
      <c r="A20" s="231">
        <v>4</v>
      </c>
      <c r="B20" s="232" t="s">
        <v>179</v>
      </c>
      <c r="C20" s="243" t="s">
        <v>180</v>
      </c>
      <c r="D20" s="233" t="s">
        <v>163</v>
      </c>
      <c r="E20" s="234">
        <v>1</v>
      </c>
      <c r="F20" s="235"/>
      <c r="G20" s="236">
        <f>ROUND(E20*F20,2)</f>
        <v>0</v>
      </c>
      <c r="H20" s="235"/>
      <c r="I20" s="236">
        <f>ROUND(E20*H20,2)</f>
        <v>0</v>
      </c>
      <c r="J20" s="235"/>
      <c r="K20" s="236">
        <f>ROUND(E20*J20,2)</f>
        <v>0</v>
      </c>
      <c r="L20" s="236">
        <v>21</v>
      </c>
      <c r="M20" s="236">
        <f>G20*(1+L20/100)</f>
        <v>0</v>
      </c>
      <c r="N20" s="234">
        <v>0</v>
      </c>
      <c r="O20" s="234">
        <f>ROUND(E20*N20,2)</f>
        <v>0</v>
      </c>
      <c r="P20" s="234">
        <v>0</v>
      </c>
      <c r="Q20" s="234">
        <f>ROUND(E20*P20,2)</f>
        <v>0</v>
      </c>
      <c r="R20" s="236"/>
      <c r="S20" s="236" t="s">
        <v>164</v>
      </c>
      <c r="T20" s="237" t="s">
        <v>165</v>
      </c>
      <c r="U20" s="220">
        <v>0</v>
      </c>
      <c r="V20" s="220">
        <f>ROUND(E20*U20,2)</f>
        <v>0</v>
      </c>
      <c r="W20" s="220"/>
      <c r="X20" s="220" t="s">
        <v>166</v>
      </c>
      <c r="Y20" s="220" t="s">
        <v>167</v>
      </c>
      <c r="Z20" s="210"/>
      <c r="AA20" s="210"/>
      <c r="AB20" s="210"/>
      <c r="AC20" s="210"/>
      <c r="AD20" s="210"/>
      <c r="AE20" s="210"/>
      <c r="AF20" s="210"/>
      <c r="AG20" s="210" t="s">
        <v>168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1" outlineLevel="2" x14ac:dyDescent="0.25">
      <c r="A21" s="217"/>
      <c r="B21" s="218"/>
      <c r="C21" s="244" t="s">
        <v>181</v>
      </c>
      <c r="D21" s="239"/>
      <c r="E21" s="239"/>
      <c r="F21" s="239"/>
      <c r="G21" s="239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170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38" t="str">
        <f>C21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21" s="210"/>
      <c r="BC21" s="210"/>
      <c r="BD21" s="210"/>
      <c r="BE21" s="210"/>
      <c r="BF21" s="210"/>
      <c r="BG21" s="210"/>
      <c r="BH21" s="210"/>
    </row>
    <row r="22" spans="1:60" outlineLevel="2" x14ac:dyDescent="0.25">
      <c r="A22" s="217"/>
      <c r="B22" s="218"/>
      <c r="C22" s="246"/>
      <c r="D22" s="240"/>
      <c r="E22" s="240"/>
      <c r="F22" s="240"/>
      <c r="G22" s="240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172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31">
        <v>5</v>
      </c>
      <c r="B23" s="232" t="s">
        <v>182</v>
      </c>
      <c r="C23" s="243" t="s">
        <v>183</v>
      </c>
      <c r="D23" s="233" t="s">
        <v>163</v>
      </c>
      <c r="E23" s="234">
        <v>1</v>
      </c>
      <c r="F23" s="235"/>
      <c r="G23" s="236">
        <f>ROUND(E23*F23,2)</f>
        <v>0</v>
      </c>
      <c r="H23" s="235"/>
      <c r="I23" s="236">
        <f>ROUND(E23*H23,2)</f>
        <v>0</v>
      </c>
      <c r="J23" s="235"/>
      <c r="K23" s="236">
        <f>ROUND(E23*J23,2)</f>
        <v>0</v>
      </c>
      <c r="L23" s="236">
        <v>21</v>
      </c>
      <c r="M23" s="236">
        <f>G23*(1+L23/100)</f>
        <v>0</v>
      </c>
      <c r="N23" s="234">
        <v>0</v>
      </c>
      <c r="O23" s="234">
        <f>ROUND(E23*N23,2)</f>
        <v>0</v>
      </c>
      <c r="P23" s="234">
        <v>0</v>
      </c>
      <c r="Q23" s="234">
        <f>ROUND(E23*P23,2)</f>
        <v>0</v>
      </c>
      <c r="R23" s="236"/>
      <c r="S23" s="236" t="s">
        <v>164</v>
      </c>
      <c r="T23" s="237" t="s">
        <v>165</v>
      </c>
      <c r="U23" s="220">
        <v>0</v>
      </c>
      <c r="V23" s="220">
        <f>ROUND(E23*U23,2)</f>
        <v>0</v>
      </c>
      <c r="W23" s="220"/>
      <c r="X23" s="220" t="s">
        <v>166</v>
      </c>
      <c r="Y23" s="220" t="s">
        <v>167</v>
      </c>
      <c r="Z23" s="210"/>
      <c r="AA23" s="210"/>
      <c r="AB23" s="210"/>
      <c r="AC23" s="210"/>
      <c r="AD23" s="210"/>
      <c r="AE23" s="210"/>
      <c r="AF23" s="210"/>
      <c r="AG23" s="210" t="s">
        <v>168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1" outlineLevel="2" x14ac:dyDescent="0.25">
      <c r="A24" s="217"/>
      <c r="B24" s="218"/>
      <c r="C24" s="244" t="s">
        <v>184</v>
      </c>
      <c r="D24" s="239"/>
      <c r="E24" s="239"/>
      <c r="F24" s="239"/>
      <c r="G24" s="239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170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38" t="str">
        <f>C24</f>
        <v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</v>
      </c>
      <c r="BB24" s="210"/>
      <c r="BC24" s="210"/>
      <c r="BD24" s="210"/>
      <c r="BE24" s="210"/>
      <c r="BF24" s="210"/>
      <c r="BG24" s="210"/>
      <c r="BH24" s="210"/>
    </row>
    <row r="25" spans="1:60" outlineLevel="2" x14ac:dyDescent="0.25">
      <c r="A25" s="217"/>
      <c r="B25" s="218"/>
      <c r="C25" s="246"/>
      <c r="D25" s="240"/>
      <c r="E25" s="240"/>
      <c r="F25" s="240"/>
      <c r="G25" s="240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172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31">
        <v>6</v>
      </c>
      <c r="B26" s="232" t="s">
        <v>185</v>
      </c>
      <c r="C26" s="243" t="s">
        <v>186</v>
      </c>
      <c r="D26" s="233" t="s">
        <v>163</v>
      </c>
      <c r="E26" s="234">
        <v>1</v>
      </c>
      <c r="F26" s="235"/>
      <c r="G26" s="236">
        <f>ROUND(E26*F26,2)</f>
        <v>0</v>
      </c>
      <c r="H26" s="235"/>
      <c r="I26" s="236">
        <f>ROUND(E26*H26,2)</f>
        <v>0</v>
      </c>
      <c r="J26" s="235"/>
      <c r="K26" s="236">
        <f>ROUND(E26*J26,2)</f>
        <v>0</v>
      </c>
      <c r="L26" s="236">
        <v>21</v>
      </c>
      <c r="M26" s="236">
        <f>G26*(1+L26/100)</f>
        <v>0</v>
      </c>
      <c r="N26" s="234">
        <v>0</v>
      </c>
      <c r="O26" s="234">
        <f>ROUND(E26*N26,2)</f>
        <v>0</v>
      </c>
      <c r="P26" s="234">
        <v>0</v>
      </c>
      <c r="Q26" s="234">
        <f>ROUND(E26*P26,2)</f>
        <v>0</v>
      </c>
      <c r="R26" s="236"/>
      <c r="S26" s="236" t="s">
        <v>164</v>
      </c>
      <c r="T26" s="237" t="s">
        <v>165</v>
      </c>
      <c r="U26" s="220">
        <v>0</v>
      </c>
      <c r="V26" s="220">
        <f>ROUND(E26*U26,2)</f>
        <v>0</v>
      </c>
      <c r="W26" s="220"/>
      <c r="X26" s="220" t="s">
        <v>166</v>
      </c>
      <c r="Y26" s="220" t="s">
        <v>167</v>
      </c>
      <c r="Z26" s="210"/>
      <c r="AA26" s="210"/>
      <c r="AB26" s="210"/>
      <c r="AC26" s="210"/>
      <c r="AD26" s="210"/>
      <c r="AE26" s="210"/>
      <c r="AF26" s="210"/>
      <c r="AG26" s="210" t="s">
        <v>168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1" outlineLevel="2" x14ac:dyDescent="0.25">
      <c r="A27" s="217"/>
      <c r="B27" s="218"/>
      <c r="C27" s="244" t="s">
        <v>187</v>
      </c>
      <c r="D27" s="239"/>
      <c r="E27" s="239"/>
      <c r="F27" s="239"/>
      <c r="G27" s="239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170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38" t="str">
        <f>C27</f>
        <v>Náklady zhotovitele, související s prováděním zkoušek a revizí předepsaných technickými normami nebo objednatelem a které jsou pro provedení díla nezbytné.</v>
      </c>
      <c r="BB27" s="210"/>
      <c r="BC27" s="210"/>
      <c r="BD27" s="210"/>
      <c r="BE27" s="210"/>
      <c r="BF27" s="210"/>
      <c r="BG27" s="210"/>
      <c r="BH27" s="210"/>
    </row>
    <row r="28" spans="1:60" outlineLevel="3" x14ac:dyDescent="0.25">
      <c r="A28" s="217"/>
      <c r="B28" s="218"/>
      <c r="C28" s="247" t="s">
        <v>188</v>
      </c>
      <c r="D28" s="241"/>
      <c r="E28" s="241"/>
      <c r="F28" s="241"/>
      <c r="G28" s="241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170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3" x14ac:dyDescent="0.25">
      <c r="A29" s="217"/>
      <c r="B29" s="218"/>
      <c r="C29" s="247" t="s">
        <v>189</v>
      </c>
      <c r="D29" s="241"/>
      <c r="E29" s="241"/>
      <c r="F29" s="241"/>
      <c r="G29" s="241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170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5">
      <c r="A30" s="217"/>
      <c r="B30" s="218"/>
      <c r="C30" s="246"/>
      <c r="D30" s="240"/>
      <c r="E30" s="240"/>
      <c r="F30" s="240"/>
      <c r="G30" s="240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172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31">
        <v>7</v>
      </c>
      <c r="B31" s="232" t="s">
        <v>190</v>
      </c>
      <c r="C31" s="243" t="s">
        <v>191</v>
      </c>
      <c r="D31" s="233" t="s">
        <v>163</v>
      </c>
      <c r="E31" s="234">
        <v>1</v>
      </c>
      <c r="F31" s="235"/>
      <c r="G31" s="236">
        <f>ROUND(E31*F31,2)</f>
        <v>0</v>
      </c>
      <c r="H31" s="235"/>
      <c r="I31" s="236">
        <f>ROUND(E31*H31,2)</f>
        <v>0</v>
      </c>
      <c r="J31" s="235"/>
      <c r="K31" s="236">
        <f>ROUND(E31*J31,2)</f>
        <v>0</v>
      </c>
      <c r="L31" s="236">
        <v>21</v>
      </c>
      <c r="M31" s="236">
        <f>G31*(1+L31/100)</f>
        <v>0</v>
      </c>
      <c r="N31" s="234">
        <v>0</v>
      </c>
      <c r="O31" s="234">
        <f>ROUND(E31*N31,2)</f>
        <v>0</v>
      </c>
      <c r="P31" s="234">
        <v>0</v>
      </c>
      <c r="Q31" s="234">
        <f>ROUND(E31*P31,2)</f>
        <v>0</v>
      </c>
      <c r="R31" s="236"/>
      <c r="S31" s="236" t="s">
        <v>164</v>
      </c>
      <c r="T31" s="237" t="s">
        <v>165</v>
      </c>
      <c r="U31" s="220">
        <v>0</v>
      </c>
      <c r="V31" s="220">
        <f>ROUND(E31*U31,2)</f>
        <v>0</v>
      </c>
      <c r="W31" s="220"/>
      <c r="X31" s="220" t="s">
        <v>166</v>
      </c>
      <c r="Y31" s="220" t="s">
        <v>167</v>
      </c>
      <c r="Z31" s="210"/>
      <c r="AA31" s="210"/>
      <c r="AB31" s="210"/>
      <c r="AC31" s="210"/>
      <c r="AD31" s="210"/>
      <c r="AE31" s="210"/>
      <c r="AF31" s="210"/>
      <c r="AG31" s="210" t="s">
        <v>168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5">
      <c r="A32" s="217"/>
      <c r="B32" s="218"/>
      <c r="C32" s="244" t="s">
        <v>192</v>
      </c>
      <c r="D32" s="239"/>
      <c r="E32" s="239"/>
      <c r="F32" s="239"/>
      <c r="G32" s="239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170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38" t="str">
        <f>C32</f>
        <v>Náklady na provedení skutečného zaměření stavby v rozsahu nezbytném pro zápis změny do katastru nemovitostí.</v>
      </c>
      <c r="BB32" s="210"/>
      <c r="BC32" s="210"/>
      <c r="BD32" s="210"/>
      <c r="BE32" s="210"/>
      <c r="BF32" s="210"/>
      <c r="BG32" s="210"/>
      <c r="BH32" s="210"/>
    </row>
    <row r="33" spans="1:60" outlineLevel="2" x14ac:dyDescent="0.25">
      <c r="A33" s="217"/>
      <c r="B33" s="218"/>
      <c r="C33" s="245" t="s">
        <v>193</v>
      </c>
      <c r="D33" s="221"/>
      <c r="E33" s="222">
        <v>1</v>
      </c>
      <c r="F33" s="220"/>
      <c r="G33" s="220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171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2" x14ac:dyDescent="0.25">
      <c r="A34" s="217"/>
      <c r="B34" s="218"/>
      <c r="C34" s="246"/>
      <c r="D34" s="240"/>
      <c r="E34" s="240"/>
      <c r="F34" s="240"/>
      <c r="G34" s="240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172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x14ac:dyDescent="0.25">
      <c r="A35" s="224" t="s">
        <v>159</v>
      </c>
      <c r="B35" s="225" t="s">
        <v>130</v>
      </c>
      <c r="C35" s="242" t="s">
        <v>27</v>
      </c>
      <c r="D35" s="226"/>
      <c r="E35" s="227"/>
      <c r="F35" s="228"/>
      <c r="G35" s="228">
        <f>SUMIF(AG36:AG40,"&lt;&gt;NOR",G36:G40)</f>
        <v>0</v>
      </c>
      <c r="H35" s="228"/>
      <c r="I35" s="228">
        <f>SUM(I36:I40)</f>
        <v>0</v>
      </c>
      <c r="J35" s="228"/>
      <c r="K35" s="228">
        <f>SUM(K36:K40)</f>
        <v>0</v>
      </c>
      <c r="L35" s="228"/>
      <c r="M35" s="228">
        <f>SUM(M36:M40)</f>
        <v>0</v>
      </c>
      <c r="N35" s="227"/>
      <c r="O35" s="227">
        <f>SUM(O36:O40)</f>
        <v>0</v>
      </c>
      <c r="P35" s="227"/>
      <c r="Q35" s="227">
        <f>SUM(Q36:Q40)</f>
        <v>0</v>
      </c>
      <c r="R35" s="228"/>
      <c r="S35" s="228"/>
      <c r="T35" s="229"/>
      <c r="U35" s="223"/>
      <c r="V35" s="223">
        <f>SUM(V36:V40)</f>
        <v>0</v>
      </c>
      <c r="W35" s="223"/>
      <c r="X35" s="223"/>
      <c r="Y35" s="223"/>
      <c r="AG35" t="s">
        <v>160</v>
      </c>
    </row>
    <row r="36" spans="1:60" outlineLevel="1" x14ac:dyDescent="0.25">
      <c r="A36" s="231">
        <v>8</v>
      </c>
      <c r="B36" s="232" t="s">
        <v>194</v>
      </c>
      <c r="C36" s="243" t="s">
        <v>195</v>
      </c>
      <c r="D36" s="233" t="s">
        <v>163</v>
      </c>
      <c r="E36" s="234">
        <v>1</v>
      </c>
      <c r="F36" s="235"/>
      <c r="G36" s="236">
        <f>ROUND(E36*F36,2)</f>
        <v>0</v>
      </c>
      <c r="H36" s="235"/>
      <c r="I36" s="236">
        <f>ROUND(E36*H36,2)</f>
        <v>0</v>
      </c>
      <c r="J36" s="235"/>
      <c r="K36" s="236">
        <f>ROUND(E36*J36,2)</f>
        <v>0</v>
      </c>
      <c r="L36" s="236">
        <v>21</v>
      </c>
      <c r="M36" s="236">
        <f>G36*(1+L36/100)</f>
        <v>0</v>
      </c>
      <c r="N36" s="234">
        <v>0</v>
      </c>
      <c r="O36" s="234">
        <f>ROUND(E36*N36,2)</f>
        <v>0</v>
      </c>
      <c r="P36" s="234">
        <v>0</v>
      </c>
      <c r="Q36" s="234">
        <f>ROUND(E36*P36,2)</f>
        <v>0</v>
      </c>
      <c r="R36" s="236"/>
      <c r="S36" s="236" t="s">
        <v>164</v>
      </c>
      <c r="T36" s="237" t="s">
        <v>165</v>
      </c>
      <c r="U36" s="220">
        <v>0</v>
      </c>
      <c r="V36" s="220">
        <f>ROUND(E36*U36,2)</f>
        <v>0</v>
      </c>
      <c r="W36" s="220"/>
      <c r="X36" s="220" t="s">
        <v>166</v>
      </c>
      <c r="Y36" s="220" t="s">
        <v>167</v>
      </c>
      <c r="Z36" s="210"/>
      <c r="AA36" s="210"/>
      <c r="AB36" s="210"/>
      <c r="AC36" s="210"/>
      <c r="AD36" s="210"/>
      <c r="AE36" s="210"/>
      <c r="AF36" s="210"/>
      <c r="AG36" s="210" t="s">
        <v>168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5">
      <c r="A37" s="217"/>
      <c r="B37" s="218"/>
      <c r="C37" s="244" t="s">
        <v>198</v>
      </c>
      <c r="D37" s="239"/>
      <c r="E37" s="239"/>
      <c r="F37" s="239"/>
      <c r="G37" s="239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170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3" x14ac:dyDescent="0.25">
      <c r="A38" s="217"/>
      <c r="B38" s="218"/>
      <c r="C38" s="247" t="s">
        <v>196</v>
      </c>
      <c r="D38" s="241"/>
      <c r="E38" s="241"/>
      <c r="F38" s="241"/>
      <c r="G38" s="241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170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38" t="str">
        <f>C38</f>
        <v>Vyhotovení protokolu o vytyčení stavby se seznamem souřadnic vytyčených bodů a jejich polohopisnými (S-JTSK) a výškopisnými (Bpv) hodnotami.</v>
      </c>
      <c r="BB38" s="210"/>
      <c r="BC38" s="210"/>
      <c r="BD38" s="210"/>
      <c r="BE38" s="210"/>
      <c r="BF38" s="210"/>
      <c r="BG38" s="210"/>
      <c r="BH38" s="210"/>
    </row>
    <row r="39" spans="1:60" outlineLevel="2" x14ac:dyDescent="0.25">
      <c r="A39" s="217"/>
      <c r="B39" s="218"/>
      <c r="C39" s="245" t="s">
        <v>106</v>
      </c>
      <c r="D39" s="221"/>
      <c r="E39" s="222">
        <v>1</v>
      </c>
      <c r="F39" s="220"/>
      <c r="G39" s="22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171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5">
      <c r="A40" s="217"/>
      <c r="B40" s="218"/>
      <c r="C40" s="246"/>
      <c r="D40" s="240"/>
      <c r="E40" s="240"/>
      <c r="F40" s="240"/>
      <c r="G40" s="240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172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x14ac:dyDescent="0.25">
      <c r="A41" s="3"/>
      <c r="B41" s="4"/>
      <c r="C41" s="248"/>
      <c r="D41" s="6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E41">
        <v>15</v>
      </c>
      <c r="AF41">
        <v>21</v>
      </c>
      <c r="AG41" t="s">
        <v>145</v>
      </c>
    </row>
    <row r="42" spans="1:60" x14ac:dyDescent="0.25">
      <c r="A42" s="213"/>
      <c r="B42" s="214" t="s">
        <v>29</v>
      </c>
      <c r="C42" s="249"/>
      <c r="D42" s="215"/>
      <c r="E42" s="216"/>
      <c r="F42" s="216"/>
      <c r="G42" s="230">
        <f>G8+G19+G35</f>
        <v>0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E42">
        <f>SUMIF(L7:L40,AE41,G7:G40)</f>
        <v>0</v>
      </c>
      <c r="AF42">
        <f>SUMIF(L7:L40,AF41,G7:G40)</f>
        <v>0</v>
      </c>
      <c r="AG42" t="s">
        <v>197</v>
      </c>
    </row>
    <row r="43" spans="1:60" x14ac:dyDescent="0.25">
      <c r="C43" s="250"/>
      <c r="D43" s="10"/>
      <c r="AG43" t="s">
        <v>199</v>
      </c>
    </row>
    <row r="44" spans="1:60" x14ac:dyDescent="0.25">
      <c r="D44" s="10"/>
    </row>
    <row r="45" spans="1:60" x14ac:dyDescent="0.25">
      <c r="D45" s="10"/>
    </row>
    <row r="46" spans="1:60" x14ac:dyDescent="0.25">
      <c r="D46" s="10"/>
    </row>
    <row r="47" spans="1:60" x14ac:dyDescent="0.25">
      <c r="D47" s="10"/>
    </row>
    <row r="48" spans="1:60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lrV2coEeEwNCxN4SMM05DMxDyWyvzugmiLgE6b6DMpLSVUW1CB/QHg3ZDtuvSQcPCiNGRyJQBSGhU1YygAtbRw==" saltValue="BJaz1IfGJmcIzC1WHVfLvg==" spinCount="100000" sheet="1" formatRows="0"/>
  <mergeCells count="23">
    <mergeCell ref="C32:G32"/>
    <mergeCell ref="C34:G34"/>
    <mergeCell ref="C37:G37"/>
    <mergeCell ref="C38:G38"/>
    <mergeCell ref="C40:G40"/>
    <mergeCell ref="C24:G24"/>
    <mergeCell ref="C25:G25"/>
    <mergeCell ref="C27:G27"/>
    <mergeCell ref="C28:G28"/>
    <mergeCell ref="C29:G29"/>
    <mergeCell ref="C30:G30"/>
    <mergeCell ref="C14:G14"/>
    <mergeCell ref="C15:G15"/>
    <mergeCell ref="C17:G17"/>
    <mergeCell ref="C18:G18"/>
    <mergeCell ref="C21:G21"/>
    <mergeCell ref="C22:G22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4" customWidth="1"/>
    <col min="3" max="3" width="63.33203125" style="17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1" width="0" hidden="1" customWidth="1"/>
    <col min="14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132</v>
      </c>
      <c r="B1" s="195"/>
      <c r="C1" s="195"/>
      <c r="D1" s="195"/>
      <c r="E1" s="195"/>
      <c r="F1" s="195"/>
      <c r="G1" s="195"/>
      <c r="AG1" t="s">
        <v>133</v>
      </c>
    </row>
    <row r="2" spans="1:60" ht="25.0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134</v>
      </c>
    </row>
    <row r="3" spans="1:60" ht="25.05" customHeight="1" x14ac:dyDescent="0.25">
      <c r="A3" s="196" t="s">
        <v>8</v>
      </c>
      <c r="B3" s="49" t="s">
        <v>51</v>
      </c>
      <c r="C3" s="199" t="s">
        <v>52</v>
      </c>
      <c r="D3" s="197"/>
      <c r="E3" s="197"/>
      <c r="F3" s="197"/>
      <c r="G3" s="198"/>
      <c r="AC3" s="174" t="s">
        <v>134</v>
      </c>
      <c r="AG3" t="s">
        <v>135</v>
      </c>
    </row>
    <row r="4" spans="1:60" ht="25.05" customHeight="1" x14ac:dyDescent="0.25">
      <c r="A4" s="200" t="s">
        <v>9</v>
      </c>
      <c r="B4" s="201" t="s">
        <v>53</v>
      </c>
      <c r="C4" s="202" t="s">
        <v>54</v>
      </c>
      <c r="D4" s="203"/>
      <c r="E4" s="203"/>
      <c r="F4" s="203"/>
      <c r="G4" s="204"/>
      <c r="AG4" t="s">
        <v>136</v>
      </c>
    </row>
    <row r="5" spans="1:60" x14ac:dyDescent="0.25">
      <c r="D5" s="10"/>
    </row>
    <row r="6" spans="1:60" ht="39.6" x14ac:dyDescent="0.25">
      <c r="A6" s="206" t="s">
        <v>137</v>
      </c>
      <c r="B6" s="208" t="s">
        <v>138</v>
      </c>
      <c r="C6" s="208" t="s">
        <v>139</v>
      </c>
      <c r="D6" s="207" t="s">
        <v>140</v>
      </c>
      <c r="E6" s="206" t="s">
        <v>141</v>
      </c>
      <c r="F6" s="205" t="s">
        <v>142</v>
      </c>
      <c r="G6" s="206" t="s">
        <v>29</v>
      </c>
      <c r="H6" s="209" t="s">
        <v>30</v>
      </c>
      <c r="I6" s="209" t="s">
        <v>143</v>
      </c>
      <c r="J6" s="209" t="s">
        <v>31</v>
      </c>
      <c r="K6" s="209" t="s">
        <v>144</v>
      </c>
      <c r="L6" s="209" t="s">
        <v>145</v>
      </c>
      <c r="M6" s="209" t="s">
        <v>146</v>
      </c>
      <c r="N6" s="209" t="s">
        <v>147</v>
      </c>
      <c r="O6" s="209" t="s">
        <v>148</v>
      </c>
      <c r="P6" s="209" t="s">
        <v>149</v>
      </c>
      <c r="Q6" s="209" t="s">
        <v>150</v>
      </c>
      <c r="R6" s="209" t="s">
        <v>151</v>
      </c>
      <c r="S6" s="209" t="s">
        <v>152</v>
      </c>
      <c r="T6" s="209" t="s">
        <v>153</v>
      </c>
      <c r="U6" s="209" t="s">
        <v>154</v>
      </c>
      <c r="V6" s="209" t="s">
        <v>155</v>
      </c>
      <c r="W6" s="209" t="s">
        <v>156</v>
      </c>
      <c r="X6" s="209" t="s">
        <v>157</v>
      </c>
      <c r="Y6" s="209" t="s">
        <v>158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5">
      <c r="A8" s="224" t="s">
        <v>159</v>
      </c>
      <c r="B8" s="225" t="s">
        <v>106</v>
      </c>
      <c r="C8" s="242" t="s">
        <v>107</v>
      </c>
      <c r="D8" s="226"/>
      <c r="E8" s="227"/>
      <c r="F8" s="228"/>
      <c r="G8" s="228">
        <f>SUMIF(AG9:AG48,"&lt;&gt;NOR",G9:G48)</f>
        <v>0</v>
      </c>
      <c r="H8" s="228"/>
      <c r="I8" s="228">
        <f>SUM(I9:I48)</f>
        <v>0</v>
      </c>
      <c r="J8" s="228"/>
      <c r="K8" s="228">
        <f>SUM(K9:K48)</f>
        <v>0</v>
      </c>
      <c r="L8" s="228"/>
      <c r="M8" s="228">
        <f>SUM(M9:M48)</f>
        <v>0</v>
      </c>
      <c r="N8" s="227"/>
      <c r="O8" s="227">
        <f>SUM(O9:O48)</f>
        <v>0</v>
      </c>
      <c r="P8" s="227"/>
      <c r="Q8" s="227">
        <f>SUM(Q9:Q48)</f>
        <v>14.639999999999999</v>
      </c>
      <c r="R8" s="228"/>
      <c r="S8" s="228"/>
      <c r="T8" s="229"/>
      <c r="U8" s="223"/>
      <c r="V8" s="223">
        <f>SUM(V9:V48)</f>
        <v>18.169999999999998</v>
      </c>
      <c r="W8" s="223"/>
      <c r="X8" s="223"/>
      <c r="Y8" s="223"/>
      <c r="AG8" t="s">
        <v>160</v>
      </c>
    </row>
    <row r="9" spans="1:60" ht="20.399999999999999" outlineLevel="1" x14ac:dyDescent="0.25">
      <c r="A9" s="231">
        <v>1</v>
      </c>
      <c r="B9" s="232" t="s">
        <v>200</v>
      </c>
      <c r="C9" s="243" t="s">
        <v>201</v>
      </c>
      <c r="D9" s="233" t="s">
        <v>202</v>
      </c>
      <c r="E9" s="234">
        <v>27.6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0</v>
      </c>
      <c r="O9" s="234">
        <f>ROUND(E9*N9,2)</f>
        <v>0</v>
      </c>
      <c r="P9" s="234">
        <v>0.22500000000000001</v>
      </c>
      <c r="Q9" s="234">
        <f>ROUND(E9*P9,2)</f>
        <v>6.21</v>
      </c>
      <c r="R9" s="236" t="s">
        <v>203</v>
      </c>
      <c r="S9" s="236" t="s">
        <v>164</v>
      </c>
      <c r="T9" s="237" t="s">
        <v>164</v>
      </c>
      <c r="U9" s="220">
        <v>0.14000000000000001</v>
      </c>
      <c r="V9" s="220">
        <f>ROUND(E9*U9,2)</f>
        <v>3.86</v>
      </c>
      <c r="W9" s="220"/>
      <c r="X9" s="220" t="s">
        <v>204</v>
      </c>
      <c r="Y9" s="220" t="s">
        <v>167</v>
      </c>
      <c r="Z9" s="210"/>
      <c r="AA9" s="210"/>
      <c r="AB9" s="210"/>
      <c r="AC9" s="210"/>
      <c r="AD9" s="210"/>
      <c r="AE9" s="210"/>
      <c r="AF9" s="210"/>
      <c r="AG9" s="210" t="s">
        <v>205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5">
      <c r="A10" s="217"/>
      <c r="B10" s="218"/>
      <c r="C10" s="252" t="s">
        <v>206</v>
      </c>
      <c r="D10" s="251"/>
      <c r="E10" s="251"/>
      <c r="F10" s="251"/>
      <c r="G10" s="251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207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2" x14ac:dyDescent="0.25">
      <c r="A11" s="217"/>
      <c r="B11" s="218"/>
      <c r="C11" s="245" t="s">
        <v>208</v>
      </c>
      <c r="D11" s="221"/>
      <c r="E11" s="222">
        <v>27.6</v>
      </c>
      <c r="F11" s="220"/>
      <c r="G11" s="22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171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5">
      <c r="A12" s="217"/>
      <c r="B12" s="218"/>
      <c r="C12" s="246"/>
      <c r="D12" s="240"/>
      <c r="E12" s="240"/>
      <c r="F12" s="240"/>
      <c r="G12" s="24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172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0.399999999999999" outlineLevel="1" x14ac:dyDescent="0.25">
      <c r="A13" s="231">
        <v>2</v>
      </c>
      <c r="B13" s="232" t="s">
        <v>209</v>
      </c>
      <c r="C13" s="243" t="s">
        <v>210</v>
      </c>
      <c r="D13" s="233" t="s">
        <v>202</v>
      </c>
      <c r="E13" s="234">
        <v>17.8</v>
      </c>
      <c r="F13" s="235"/>
      <c r="G13" s="236">
        <f>ROUND(E13*F13,2)</f>
        <v>0</v>
      </c>
      <c r="H13" s="235"/>
      <c r="I13" s="236">
        <f>ROUND(E13*H13,2)</f>
        <v>0</v>
      </c>
      <c r="J13" s="235"/>
      <c r="K13" s="236">
        <f>ROUND(E13*J13,2)</f>
        <v>0</v>
      </c>
      <c r="L13" s="236">
        <v>21</v>
      </c>
      <c r="M13" s="236">
        <f>G13*(1+L13/100)</f>
        <v>0</v>
      </c>
      <c r="N13" s="234">
        <v>0</v>
      </c>
      <c r="O13" s="234">
        <f>ROUND(E13*N13,2)</f>
        <v>0</v>
      </c>
      <c r="P13" s="234">
        <v>0.22</v>
      </c>
      <c r="Q13" s="234">
        <f>ROUND(E13*P13,2)</f>
        <v>3.92</v>
      </c>
      <c r="R13" s="236" t="s">
        <v>203</v>
      </c>
      <c r="S13" s="236" t="s">
        <v>164</v>
      </c>
      <c r="T13" s="237" t="s">
        <v>164</v>
      </c>
      <c r="U13" s="220">
        <v>0.12</v>
      </c>
      <c r="V13" s="220">
        <f>ROUND(E13*U13,2)</f>
        <v>2.14</v>
      </c>
      <c r="W13" s="220"/>
      <c r="X13" s="220" t="s">
        <v>204</v>
      </c>
      <c r="Y13" s="220" t="s">
        <v>167</v>
      </c>
      <c r="Z13" s="210"/>
      <c r="AA13" s="210"/>
      <c r="AB13" s="210"/>
      <c r="AC13" s="210"/>
      <c r="AD13" s="210"/>
      <c r="AE13" s="210"/>
      <c r="AF13" s="210"/>
      <c r="AG13" s="210" t="s">
        <v>205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1" outlineLevel="2" x14ac:dyDescent="0.25">
      <c r="A14" s="217"/>
      <c r="B14" s="218"/>
      <c r="C14" s="252" t="s">
        <v>211</v>
      </c>
      <c r="D14" s="251"/>
      <c r="E14" s="251"/>
      <c r="F14" s="251"/>
      <c r="G14" s="251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207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38" t="str">
        <f>C14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14" s="210"/>
      <c r="BC14" s="210"/>
      <c r="BD14" s="210"/>
      <c r="BE14" s="210"/>
      <c r="BF14" s="210"/>
      <c r="BG14" s="210"/>
      <c r="BH14" s="210"/>
    </row>
    <row r="15" spans="1:60" outlineLevel="2" x14ac:dyDescent="0.25">
      <c r="A15" s="217"/>
      <c r="B15" s="218"/>
      <c r="C15" s="245" t="s">
        <v>212</v>
      </c>
      <c r="D15" s="221"/>
      <c r="E15" s="222">
        <v>17.8</v>
      </c>
      <c r="F15" s="220"/>
      <c r="G15" s="220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171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5">
      <c r="A16" s="217"/>
      <c r="B16" s="218"/>
      <c r="C16" s="246"/>
      <c r="D16" s="240"/>
      <c r="E16" s="240"/>
      <c r="F16" s="240"/>
      <c r="G16" s="240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172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31">
        <v>3</v>
      </c>
      <c r="B17" s="232" t="s">
        <v>213</v>
      </c>
      <c r="C17" s="243" t="s">
        <v>214</v>
      </c>
      <c r="D17" s="233" t="s">
        <v>215</v>
      </c>
      <c r="E17" s="234">
        <v>7</v>
      </c>
      <c r="F17" s="235"/>
      <c r="G17" s="236">
        <f>ROUND(E17*F17,2)</f>
        <v>0</v>
      </c>
      <c r="H17" s="235"/>
      <c r="I17" s="236">
        <f>ROUND(E17*H17,2)</f>
        <v>0</v>
      </c>
      <c r="J17" s="235"/>
      <c r="K17" s="236">
        <f>ROUND(E17*J17,2)</f>
        <v>0</v>
      </c>
      <c r="L17" s="236">
        <v>21</v>
      </c>
      <c r="M17" s="236">
        <f>G17*(1+L17/100)</f>
        <v>0</v>
      </c>
      <c r="N17" s="234">
        <v>0</v>
      </c>
      <c r="O17" s="234">
        <f>ROUND(E17*N17,2)</f>
        <v>0</v>
      </c>
      <c r="P17" s="234">
        <v>0.22</v>
      </c>
      <c r="Q17" s="234">
        <f>ROUND(E17*P17,2)</f>
        <v>1.54</v>
      </c>
      <c r="R17" s="236" t="s">
        <v>203</v>
      </c>
      <c r="S17" s="236" t="s">
        <v>164</v>
      </c>
      <c r="T17" s="237" t="s">
        <v>164</v>
      </c>
      <c r="U17" s="220">
        <v>0.14000000000000001</v>
      </c>
      <c r="V17" s="220">
        <f>ROUND(E17*U17,2)</f>
        <v>0.98</v>
      </c>
      <c r="W17" s="220"/>
      <c r="X17" s="220" t="s">
        <v>204</v>
      </c>
      <c r="Y17" s="220" t="s">
        <v>167</v>
      </c>
      <c r="Z17" s="210"/>
      <c r="AA17" s="210"/>
      <c r="AB17" s="210"/>
      <c r="AC17" s="210"/>
      <c r="AD17" s="210"/>
      <c r="AE17" s="210"/>
      <c r="AF17" s="210"/>
      <c r="AG17" s="210" t="s">
        <v>205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5">
      <c r="A18" s="217"/>
      <c r="B18" s="218"/>
      <c r="C18" s="252" t="s">
        <v>216</v>
      </c>
      <c r="D18" s="251"/>
      <c r="E18" s="251"/>
      <c r="F18" s="251"/>
      <c r="G18" s="251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207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38" t="str">
        <f>C18</f>
        <v>s vybouráním lože, s přemístěním hmot na skládku na vzdálenost do 3 m nebo naložením na dopravní prostředek</v>
      </c>
      <c r="BB18" s="210"/>
      <c r="BC18" s="210"/>
      <c r="BD18" s="210"/>
      <c r="BE18" s="210"/>
      <c r="BF18" s="210"/>
      <c r="BG18" s="210"/>
      <c r="BH18" s="210"/>
    </row>
    <row r="19" spans="1:60" outlineLevel="2" x14ac:dyDescent="0.25">
      <c r="A19" s="217"/>
      <c r="B19" s="218"/>
      <c r="C19" s="245" t="s">
        <v>217</v>
      </c>
      <c r="D19" s="221"/>
      <c r="E19" s="222">
        <v>7</v>
      </c>
      <c r="F19" s="220"/>
      <c r="G19" s="220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171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5">
      <c r="A20" s="217"/>
      <c r="B20" s="218"/>
      <c r="C20" s="246"/>
      <c r="D20" s="240"/>
      <c r="E20" s="240"/>
      <c r="F20" s="240"/>
      <c r="G20" s="240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172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31">
        <v>4</v>
      </c>
      <c r="B21" s="232" t="s">
        <v>218</v>
      </c>
      <c r="C21" s="243" t="s">
        <v>219</v>
      </c>
      <c r="D21" s="233" t="s">
        <v>215</v>
      </c>
      <c r="E21" s="234">
        <v>11</v>
      </c>
      <c r="F21" s="235"/>
      <c r="G21" s="236">
        <f>ROUND(E21*F21,2)</f>
        <v>0</v>
      </c>
      <c r="H21" s="235"/>
      <c r="I21" s="236">
        <f>ROUND(E21*H21,2)</f>
        <v>0</v>
      </c>
      <c r="J21" s="235"/>
      <c r="K21" s="236">
        <f>ROUND(E21*J21,2)</f>
        <v>0</v>
      </c>
      <c r="L21" s="236">
        <v>21</v>
      </c>
      <c r="M21" s="236">
        <f>G21*(1+L21/100)</f>
        <v>0</v>
      </c>
      <c r="N21" s="234">
        <v>0</v>
      </c>
      <c r="O21" s="234">
        <f>ROUND(E21*N21,2)</f>
        <v>0</v>
      </c>
      <c r="P21" s="234">
        <v>0.27</v>
      </c>
      <c r="Q21" s="234">
        <f>ROUND(E21*P21,2)</f>
        <v>2.97</v>
      </c>
      <c r="R21" s="236" t="s">
        <v>203</v>
      </c>
      <c r="S21" s="236" t="s">
        <v>164</v>
      </c>
      <c r="T21" s="237" t="s">
        <v>164</v>
      </c>
      <c r="U21" s="220">
        <v>0.12</v>
      </c>
      <c r="V21" s="220">
        <f>ROUND(E21*U21,2)</f>
        <v>1.32</v>
      </c>
      <c r="W21" s="220"/>
      <c r="X21" s="220" t="s">
        <v>204</v>
      </c>
      <c r="Y21" s="220" t="s">
        <v>167</v>
      </c>
      <c r="Z21" s="210"/>
      <c r="AA21" s="210"/>
      <c r="AB21" s="210"/>
      <c r="AC21" s="210"/>
      <c r="AD21" s="210"/>
      <c r="AE21" s="210"/>
      <c r="AF21" s="210"/>
      <c r="AG21" s="210" t="s">
        <v>205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5">
      <c r="A22" s="217"/>
      <c r="B22" s="218"/>
      <c r="C22" s="252" t="s">
        <v>216</v>
      </c>
      <c r="D22" s="251"/>
      <c r="E22" s="251"/>
      <c r="F22" s="251"/>
      <c r="G22" s="251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207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38" t="str">
        <f>C22</f>
        <v>s vybouráním lože, s přemístěním hmot na skládku na vzdálenost do 3 m nebo naložením na dopravní prostředek</v>
      </c>
      <c r="BB22" s="210"/>
      <c r="BC22" s="210"/>
      <c r="BD22" s="210"/>
      <c r="BE22" s="210"/>
      <c r="BF22" s="210"/>
      <c r="BG22" s="210"/>
      <c r="BH22" s="210"/>
    </row>
    <row r="23" spans="1:60" outlineLevel="2" x14ac:dyDescent="0.25">
      <c r="A23" s="217"/>
      <c r="B23" s="218"/>
      <c r="C23" s="245" t="s">
        <v>73</v>
      </c>
      <c r="D23" s="221"/>
      <c r="E23" s="222">
        <v>11</v>
      </c>
      <c r="F23" s="220"/>
      <c r="G23" s="220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171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5">
      <c r="A24" s="217"/>
      <c r="B24" s="218"/>
      <c r="C24" s="246"/>
      <c r="D24" s="240"/>
      <c r="E24" s="240"/>
      <c r="F24" s="240"/>
      <c r="G24" s="240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172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31">
        <v>5</v>
      </c>
      <c r="B25" s="232" t="s">
        <v>220</v>
      </c>
      <c r="C25" s="243" t="s">
        <v>221</v>
      </c>
      <c r="D25" s="233" t="s">
        <v>222</v>
      </c>
      <c r="E25" s="234">
        <v>12.15</v>
      </c>
      <c r="F25" s="235"/>
      <c r="G25" s="236">
        <f>ROUND(E25*F25,2)</f>
        <v>0</v>
      </c>
      <c r="H25" s="235"/>
      <c r="I25" s="236">
        <f>ROUND(E25*H25,2)</f>
        <v>0</v>
      </c>
      <c r="J25" s="235"/>
      <c r="K25" s="236">
        <f>ROUND(E25*J25,2)</f>
        <v>0</v>
      </c>
      <c r="L25" s="236">
        <v>21</v>
      </c>
      <c r="M25" s="236">
        <f>G25*(1+L25/100)</f>
        <v>0</v>
      </c>
      <c r="N25" s="234">
        <v>0</v>
      </c>
      <c r="O25" s="234">
        <f>ROUND(E25*N25,2)</f>
        <v>0</v>
      </c>
      <c r="P25" s="234">
        <v>0</v>
      </c>
      <c r="Q25" s="234">
        <f>ROUND(E25*P25,2)</f>
        <v>0</v>
      </c>
      <c r="R25" s="236" t="s">
        <v>223</v>
      </c>
      <c r="S25" s="236" t="s">
        <v>164</v>
      </c>
      <c r="T25" s="237" t="s">
        <v>164</v>
      </c>
      <c r="U25" s="220">
        <v>0.42</v>
      </c>
      <c r="V25" s="220">
        <f>ROUND(E25*U25,2)</f>
        <v>5.0999999999999996</v>
      </c>
      <c r="W25" s="220"/>
      <c r="X25" s="220" t="s">
        <v>204</v>
      </c>
      <c r="Y25" s="220" t="s">
        <v>167</v>
      </c>
      <c r="Z25" s="210"/>
      <c r="AA25" s="210"/>
      <c r="AB25" s="210"/>
      <c r="AC25" s="210"/>
      <c r="AD25" s="210"/>
      <c r="AE25" s="210"/>
      <c r="AF25" s="210"/>
      <c r="AG25" s="210" t="s">
        <v>205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5">
      <c r="A26" s="217"/>
      <c r="B26" s="218"/>
      <c r="C26" s="252" t="s">
        <v>224</v>
      </c>
      <c r="D26" s="251"/>
      <c r="E26" s="251"/>
      <c r="F26" s="251"/>
      <c r="G26" s="251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207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38" t="str">
        <f>C26</f>
        <v>s přemístěním výkopku v příčných profilech na vzdálenost do 15 m nebo s naložením na dopravní prostředek.</v>
      </c>
      <c r="BB26" s="210"/>
      <c r="BC26" s="210"/>
      <c r="BD26" s="210"/>
      <c r="BE26" s="210"/>
      <c r="BF26" s="210"/>
      <c r="BG26" s="210"/>
      <c r="BH26" s="210"/>
    </row>
    <row r="27" spans="1:60" outlineLevel="2" x14ac:dyDescent="0.25">
      <c r="A27" s="217"/>
      <c r="B27" s="218"/>
      <c r="C27" s="245" t="s">
        <v>225</v>
      </c>
      <c r="D27" s="221"/>
      <c r="E27" s="222">
        <v>8.4960000000000004</v>
      </c>
      <c r="F27" s="220"/>
      <c r="G27" s="220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171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3" x14ac:dyDescent="0.25">
      <c r="A28" s="217"/>
      <c r="B28" s="218"/>
      <c r="C28" s="245" t="s">
        <v>226</v>
      </c>
      <c r="D28" s="221"/>
      <c r="E28" s="222">
        <v>3.6539999999999999</v>
      </c>
      <c r="F28" s="220"/>
      <c r="G28" s="220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171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5">
      <c r="A29" s="217"/>
      <c r="B29" s="218"/>
      <c r="C29" s="246"/>
      <c r="D29" s="240"/>
      <c r="E29" s="240"/>
      <c r="F29" s="240"/>
      <c r="G29" s="240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172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31">
        <v>6</v>
      </c>
      <c r="B30" s="232" t="s">
        <v>227</v>
      </c>
      <c r="C30" s="243" t="s">
        <v>228</v>
      </c>
      <c r="D30" s="233" t="s">
        <v>222</v>
      </c>
      <c r="E30" s="234">
        <v>0.73199999999999998</v>
      </c>
      <c r="F30" s="235"/>
      <c r="G30" s="236">
        <f>ROUND(E30*F30,2)</f>
        <v>0</v>
      </c>
      <c r="H30" s="235"/>
      <c r="I30" s="236">
        <f>ROUND(E30*H30,2)</f>
        <v>0</v>
      </c>
      <c r="J30" s="235"/>
      <c r="K30" s="236">
        <f>ROUND(E30*J30,2)</f>
        <v>0</v>
      </c>
      <c r="L30" s="236">
        <v>21</v>
      </c>
      <c r="M30" s="236">
        <f>G30*(1+L30/100)</f>
        <v>0</v>
      </c>
      <c r="N30" s="234">
        <v>0</v>
      </c>
      <c r="O30" s="234">
        <f>ROUND(E30*N30,2)</f>
        <v>0</v>
      </c>
      <c r="P30" s="234">
        <v>0</v>
      </c>
      <c r="Q30" s="234">
        <f>ROUND(E30*P30,2)</f>
        <v>0</v>
      </c>
      <c r="R30" s="236" t="s">
        <v>223</v>
      </c>
      <c r="S30" s="236" t="s">
        <v>164</v>
      </c>
      <c r="T30" s="237" t="s">
        <v>164</v>
      </c>
      <c r="U30" s="220">
        <v>2.2000000000000002</v>
      </c>
      <c r="V30" s="220">
        <f>ROUND(E30*U30,2)</f>
        <v>1.61</v>
      </c>
      <c r="W30" s="220"/>
      <c r="X30" s="220" t="s">
        <v>204</v>
      </c>
      <c r="Y30" s="220" t="s">
        <v>167</v>
      </c>
      <c r="Z30" s="210"/>
      <c r="AA30" s="210"/>
      <c r="AB30" s="210"/>
      <c r="AC30" s="210"/>
      <c r="AD30" s="210"/>
      <c r="AE30" s="210"/>
      <c r="AF30" s="210"/>
      <c r="AG30" s="210" t="s">
        <v>205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5">
      <c r="A31" s="217"/>
      <c r="B31" s="218"/>
      <c r="C31" s="252" t="s">
        <v>229</v>
      </c>
      <c r="D31" s="251"/>
      <c r="E31" s="251"/>
      <c r="F31" s="251"/>
      <c r="G31" s="251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207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38" t="str">
        <f>C31</f>
        <v>sypaninou z vhodných hornin tř. 1 - 4 nebo materiálem, uloženým ve vzdálenosti do 30 m od vnějšího kraje objektu, pro jakoukoliv míru zhutnění,</v>
      </c>
      <c r="BB31" s="210"/>
      <c r="BC31" s="210"/>
      <c r="BD31" s="210"/>
      <c r="BE31" s="210"/>
      <c r="BF31" s="210"/>
      <c r="BG31" s="210"/>
      <c r="BH31" s="210"/>
    </row>
    <row r="32" spans="1:60" outlineLevel="2" x14ac:dyDescent="0.25">
      <c r="A32" s="217"/>
      <c r="B32" s="218"/>
      <c r="C32" s="245" t="s">
        <v>230</v>
      </c>
      <c r="D32" s="221"/>
      <c r="E32" s="222">
        <v>0.73199999999999998</v>
      </c>
      <c r="F32" s="220"/>
      <c r="G32" s="220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171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5">
      <c r="A33" s="217"/>
      <c r="B33" s="218"/>
      <c r="C33" s="246"/>
      <c r="D33" s="240"/>
      <c r="E33" s="240"/>
      <c r="F33" s="240"/>
      <c r="G33" s="240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172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31">
        <v>7</v>
      </c>
      <c r="B34" s="232" t="s">
        <v>231</v>
      </c>
      <c r="C34" s="243" t="s">
        <v>232</v>
      </c>
      <c r="D34" s="233" t="s">
        <v>202</v>
      </c>
      <c r="E34" s="234">
        <v>9.15</v>
      </c>
      <c r="F34" s="235"/>
      <c r="G34" s="236">
        <f>ROUND(E34*F34,2)</f>
        <v>0</v>
      </c>
      <c r="H34" s="235"/>
      <c r="I34" s="236">
        <f>ROUND(E34*H34,2)</f>
        <v>0</v>
      </c>
      <c r="J34" s="235"/>
      <c r="K34" s="236">
        <f>ROUND(E34*J34,2)</f>
        <v>0</v>
      </c>
      <c r="L34" s="236">
        <v>21</v>
      </c>
      <c r="M34" s="236">
        <f>G34*(1+L34/100)</f>
        <v>0</v>
      </c>
      <c r="N34" s="234">
        <v>0</v>
      </c>
      <c r="O34" s="234">
        <f>ROUND(E34*N34,2)</f>
        <v>0</v>
      </c>
      <c r="P34" s="234">
        <v>0</v>
      </c>
      <c r="Q34" s="234">
        <f>ROUND(E34*P34,2)</f>
        <v>0</v>
      </c>
      <c r="R34" s="236" t="s">
        <v>233</v>
      </c>
      <c r="S34" s="236" t="s">
        <v>164</v>
      </c>
      <c r="T34" s="237" t="s">
        <v>164</v>
      </c>
      <c r="U34" s="220">
        <v>0.06</v>
      </c>
      <c r="V34" s="220">
        <f>ROUND(E34*U34,2)</f>
        <v>0.55000000000000004</v>
      </c>
      <c r="W34" s="220"/>
      <c r="X34" s="220" t="s">
        <v>204</v>
      </c>
      <c r="Y34" s="220" t="s">
        <v>167</v>
      </c>
      <c r="Z34" s="210"/>
      <c r="AA34" s="210"/>
      <c r="AB34" s="210"/>
      <c r="AC34" s="210"/>
      <c r="AD34" s="210"/>
      <c r="AE34" s="210"/>
      <c r="AF34" s="210"/>
      <c r="AG34" s="210" t="s">
        <v>205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5">
      <c r="A35" s="217"/>
      <c r="B35" s="218"/>
      <c r="C35" s="252" t="s">
        <v>234</v>
      </c>
      <c r="D35" s="251"/>
      <c r="E35" s="251"/>
      <c r="F35" s="251"/>
      <c r="G35" s="251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207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5">
      <c r="A36" s="217"/>
      <c r="B36" s="218"/>
      <c r="C36" s="245" t="s">
        <v>235</v>
      </c>
      <c r="D36" s="221"/>
      <c r="E36" s="222">
        <v>9.15</v>
      </c>
      <c r="F36" s="220"/>
      <c r="G36" s="220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171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5">
      <c r="A37" s="217"/>
      <c r="B37" s="218"/>
      <c r="C37" s="246"/>
      <c r="D37" s="240"/>
      <c r="E37" s="240"/>
      <c r="F37" s="240"/>
      <c r="G37" s="240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172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31">
        <v>8</v>
      </c>
      <c r="B38" s="232" t="s">
        <v>236</v>
      </c>
      <c r="C38" s="243" t="s">
        <v>237</v>
      </c>
      <c r="D38" s="233" t="s">
        <v>202</v>
      </c>
      <c r="E38" s="234">
        <v>48</v>
      </c>
      <c r="F38" s="235"/>
      <c r="G38" s="236">
        <f>ROUND(E38*F38,2)</f>
        <v>0</v>
      </c>
      <c r="H38" s="235"/>
      <c r="I38" s="236">
        <f>ROUND(E38*H38,2)</f>
        <v>0</v>
      </c>
      <c r="J38" s="235"/>
      <c r="K38" s="236">
        <f>ROUND(E38*J38,2)</f>
        <v>0</v>
      </c>
      <c r="L38" s="236">
        <v>21</v>
      </c>
      <c r="M38" s="236">
        <f>G38*(1+L38/100)</f>
        <v>0</v>
      </c>
      <c r="N38" s="234">
        <v>0</v>
      </c>
      <c r="O38" s="234">
        <f>ROUND(E38*N38,2)</f>
        <v>0</v>
      </c>
      <c r="P38" s="234">
        <v>0</v>
      </c>
      <c r="Q38" s="234">
        <f>ROUND(E38*P38,2)</f>
        <v>0</v>
      </c>
      <c r="R38" s="236" t="s">
        <v>223</v>
      </c>
      <c r="S38" s="236" t="s">
        <v>164</v>
      </c>
      <c r="T38" s="237" t="s">
        <v>164</v>
      </c>
      <c r="U38" s="220">
        <v>0.02</v>
      </c>
      <c r="V38" s="220">
        <f>ROUND(E38*U38,2)</f>
        <v>0.96</v>
      </c>
      <c r="W38" s="220"/>
      <c r="X38" s="220" t="s">
        <v>204</v>
      </c>
      <c r="Y38" s="220" t="s">
        <v>167</v>
      </c>
      <c r="Z38" s="210"/>
      <c r="AA38" s="210"/>
      <c r="AB38" s="210"/>
      <c r="AC38" s="210"/>
      <c r="AD38" s="210"/>
      <c r="AE38" s="210"/>
      <c r="AF38" s="210"/>
      <c r="AG38" s="210" t="s">
        <v>205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5">
      <c r="A39" s="217"/>
      <c r="B39" s="218"/>
      <c r="C39" s="252" t="s">
        <v>238</v>
      </c>
      <c r="D39" s="251"/>
      <c r="E39" s="251"/>
      <c r="F39" s="251"/>
      <c r="G39" s="251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207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5">
      <c r="A40" s="217"/>
      <c r="B40" s="218"/>
      <c r="C40" s="245" t="s">
        <v>239</v>
      </c>
      <c r="D40" s="221"/>
      <c r="E40" s="222">
        <v>48</v>
      </c>
      <c r="F40" s="220"/>
      <c r="G40" s="220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171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5">
      <c r="A41" s="217"/>
      <c r="B41" s="218"/>
      <c r="C41" s="246"/>
      <c r="D41" s="240"/>
      <c r="E41" s="240"/>
      <c r="F41" s="240"/>
      <c r="G41" s="240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172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ht="20.399999999999999" outlineLevel="1" x14ac:dyDescent="0.25">
      <c r="A42" s="231">
        <v>9</v>
      </c>
      <c r="B42" s="232" t="s">
        <v>240</v>
      </c>
      <c r="C42" s="243" t="s">
        <v>241</v>
      </c>
      <c r="D42" s="233" t="s">
        <v>202</v>
      </c>
      <c r="E42" s="234">
        <v>9.15</v>
      </c>
      <c r="F42" s="235"/>
      <c r="G42" s="236">
        <f>ROUND(E42*F42,2)</f>
        <v>0</v>
      </c>
      <c r="H42" s="235"/>
      <c r="I42" s="236">
        <f>ROUND(E42*H42,2)</f>
        <v>0</v>
      </c>
      <c r="J42" s="235"/>
      <c r="K42" s="236">
        <f>ROUND(E42*J42,2)</f>
        <v>0</v>
      </c>
      <c r="L42" s="236">
        <v>21</v>
      </c>
      <c r="M42" s="236">
        <f>G42*(1+L42/100)</f>
        <v>0</v>
      </c>
      <c r="N42" s="234">
        <v>0</v>
      </c>
      <c r="O42" s="234">
        <f>ROUND(E42*N42,2)</f>
        <v>0</v>
      </c>
      <c r="P42" s="234">
        <v>0</v>
      </c>
      <c r="Q42" s="234">
        <f>ROUND(E42*P42,2)</f>
        <v>0</v>
      </c>
      <c r="R42" s="236" t="s">
        <v>223</v>
      </c>
      <c r="S42" s="236" t="s">
        <v>164</v>
      </c>
      <c r="T42" s="237" t="s">
        <v>164</v>
      </c>
      <c r="U42" s="220">
        <v>0.18</v>
      </c>
      <c r="V42" s="220">
        <f>ROUND(E42*U42,2)</f>
        <v>1.65</v>
      </c>
      <c r="W42" s="220"/>
      <c r="X42" s="220" t="s">
        <v>204</v>
      </c>
      <c r="Y42" s="220" t="s">
        <v>167</v>
      </c>
      <c r="Z42" s="210"/>
      <c r="AA42" s="210"/>
      <c r="AB42" s="210"/>
      <c r="AC42" s="210"/>
      <c r="AD42" s="210"/>
      <c r="AE42" s="210"/>
      <c r="AF42" s="210"/>
      <c r="AG42" s="210" t="s">
        <v>205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5">
      <c r="A43" s="217"/>
      <c r="B43" s="218"/>
      <c r="C43" s="252" t="s">
        <v>242</v>
      </c>
      <c r="D43" s="251"/>
      <c r="E43" s="251"/>
      <c r="F43" s="251"/>
      <c r="G43" s="251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207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38" t="str">
        <f>C43</f>
        <v>s případným nutným přemístěním hromad nebo dočasných skládek na místo potřeby ze vzdálenosti do 30 m, v rovině nebo ve svahu do 1 : 5,</v>
      </c>
      <c r="BB43" s="210"/>
      <c r="BC43" s="210"/>
      <c r="BD43" s="210"/>
      <c r="BE43" s="210"/>
      <c r="BF43" s="210"/>
      <c r="BG43" s="210"/>
      <c r="BH43" s="210"/>
    </row>
    <row r="44" spans="1:60" outlineLevel="2" x14ac:dyDescent="0.25">
      <c r="A44" s="217"/>
      <c r="B44" s="218"/>
      <c r="C44" s="245" t="s">
        <v>235</v>
      </c>
      <c r="D44" s="221"/>
      <c r="E44" s="222">
        <v>9.15</v>
      </c>
      <c r="F44" s="220"/>
      <c r="G44" s="220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171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5">
      <c r="A45" s="217"/>
      <c r="B45" s="218"/>
      <c r="C45" s="246"/>
      <c r="D45" s="240"/>
      <c r="E45" s="240"/>
      <c r="F45" s="240"/>
      <c r="G45" s="240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172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31">
        <v>10</v>
      </c>
      <c r="B46" s="232" t="s">
        <v>243</v>
      </c>
      <c r="C46" s="243" t="s">
        <v>244</v>
      </c>
      <c r="D46" s="233" t="s">
        <v>245</v>
      </c>
      <c r="E46" s="234">
        <v>0.22875000000000001</v>
      </c>
      <c r="F46" s="235"/>
      <c r="G46" s="236">
        <f>ROUND(E46*F46,2)</f>
        <v>0</v>
      </c>
      <c r="H46" s="235"/>
      <c r="I46" s="236">
        <f>ROUND(E46*H46,2)</f>
        <v>0</v>
      </c>
      <c r="J46" s="235"/>
      <c r="K46" s="236">
        <f>ROUND(E46*J46,2)</f>
        <v>0</v>
      </c>
      <c r="L46" s="236">
        <v>21</v>
      </c>
      <c r="M46" s="236">
        <f>G46*(1+L46/100)</f>
        <v>0</v>
      </c>
      <c r="N46" s="234">
        <v>1E-3</v>
      </c>
      <c r="O46" s="234">
        <f>ROUND(E46*N46,2)</f>
        <v>0</v>
      </c>
      <c r="P46" s="234">
        <v>0</v>
      </c>
      <c r="Q46" s="234">
        <f>ROUND(E46*P46,2)</f>
        <v>0</v>
      </c>
      <c r="R46" s="236" t="s">
        <v>246</v>
      </c>
      <c r="S46" s="236" t="s">
        <v>164</v>
      </c>
      <c r="T46" s="237" t="s">
        <v>164</v>
      </c>
      <c r="U46" s="220">
        <v>0</v>
      </c>
      <c r="V46" s="220">
        <f>ROUND(E46*U46,2)</f>
        <v>0</v>
      </c>
      <c r="W46" s="220"/>
      <c r="X46" s="220" t="s">
        <v>247</v>
      </c>
      <c r="Y46" s="220" t="s">
        <v>167</v>
      </c>
      <c r="Z46" s="210"/>
      <c r="AA46" s="210"/>
      <c r="AB46" s="210"/>
      <c r="AC46" s="210"/>
      <c r="AD46" s="210"/>
      <c r="AE46" s="210"/>
      <c r="AF46" s="210"/>
      <c r="AG46" s="210" t="s">
        <v>248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5">
      <c r="A47" s="217"/>
      <c r="B47" s="218"/>
      <c r="C47" s="245" t="s">
        <v>249</v>
      </c>
      <c r="D47" s="221"/>
      <c r="E47" s="222">
        <v>0.22875000000000001</v>
      </c>
      <c r="F47" s="220"/>
      <c r="G47" s="220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171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5">
      <c r="A48" s="217"/>
      <c r="B48" s="218"/>
      <c r="C48" s="246"/>
      <c r="D48" s="240"/>
      <c r="E48" s="240"/>
      <c r="F48" s="240"/>
      <c r="G48" s="240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172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x14ac:dyDescent="0.25">
      <c r="A49" s="224" t="s">
        <v>159</v>
      </c>
      <c r="B49" s="225" t="s">
        <v>108</v>
      </c>
      <c r="C49" s="242" t="s">
        <v>109</v>
      </c>
      <c r="D49" s="226"/>
      <c r="E49" s="227"/>
      <c r="F49" s="228"/>
      <c r="G49" s="228">
        <f>SUMIF(AG50:AG55,"&lt;&gt;NOR",G50:G55)</f>
        <v>0</v>
      </c>
      <c r="H49" s="228"/>
      <c r="I49" s="228">
        <f>SUM(I50:I55)</f>
        <v>0</v>
      </c>
      <c r="J49" s="228"/>
      <c r="K49" s="228">
        <f>SUM(K50:K55)</f>
        <v>0</v>
      </c>
      <c r="L49" s="228"/>
      <c r="M49" s="228">
        <f>SUM(M50:M55)</f>
        <v>0</v>
      </c>
      <c r="N49" s="227"/>
      <c r="O49" s="227">
        <f>SUM(O50:O55)</f>
        <v>0.01</v>
      </c>
      <c r="P49" s="227"/>
      <c r="Q49" s="227">
        <f>SUM(Q50:Q55)</f>
        <v>0</v>
      </c>
      <c r="R49" s="228"/>
      <c r="S49" s="228"/>
      <c r="T49" s="229"/>
      <c r="U49" s="223"/>
      <c r="V49" s="223">
        <f>SUM(V50:V55)</f>
        <v>2.11</v>
      </c>
      <c r="W49" s="223"/>
      <c r="X49" s="223"/>
      <c r="Y49" s="223"/>
      <c r="AG49" t="s">
        <v>160</v>
      </c>
    </row>
    <row r="50" spans="1:60" outlineLevel="1" x14ac:dyDescent="0.25">
      <c r="A50" s="231">
        <v>11</v>
      </c>
      <c r="B50" s="232" t="s">
        <v>250</v>
      </c>
      <c r="C50" s="243" t="s">
        <v>251</v>
      </c>
      <c r="D50" s="233" t="s">
        <v>202</v>
      </c>
      <c r="E50" s="234">
        <v>52.8</v>
      </c>
      <c r="F50" s="235"/>
      <c r="G50" s="236">
        <f>ROUND(E50*F50,2)</f>
        <v>0</v>
      </c>
      <c r="H50" s="235"/>
      <c r="I50" s="236">
        <f>ROUND(E50*H50,2)</f>
        <v>0</v>
      </c>
      <c r="J50" s="235"/>
      <c r="K50" s="236">
        <f>ROUND(E50*J50,2)</f>
        <v>0</v>
      </c>
      <c r="L50" s="236">
        <v>21</v>
      </c>
      <c r="M50" s="236">
        <f>G50*(1+L50/100)</f>
        <v>0</v>
      </c>
      <c r="N50" s="234">
        <v>3.0000000000000001E-5</v>
      </c>
      <c r="O50" s="234">
        <f>ROUND(E50*N50,2)</f>
        <v>0</v>
      </c>
      <c r="P50" s="234">
        <v>0</v>
      </c>
      <c r="Q50" s="234">
        <f>ROUND(E50*P50,2)</f>
        <v>0</v>
      </c>
      <c r="R50" s="236" t="s">
        <v>252</v>
      </c>
      <c r="S50" s="236" t="s">
        <v>164</v>
      </c>
      <c r="T50" s="237" t="s">
        <v>164</v>
      </c>
      <c r="U50" s="220">
        <v>0.04</v>
      </c>
      <c r="V50" s="220">
        <f>ROUND(E50*U50,2)</f>
        <v>2.11</v>
      </c>
      <c r="W50" s="220"/>
      <c r="X50" s="220" t="s">
        <v>204</v>
      </c>
      <c r="Y50" s="220" t="s">
        <v>167</v>
      </c>
      <c r="Z50" s="210"/>
      <c r="AA50" s="210"/>
      <c r="AB50" s="210"/>
      <c r="AC50" s="210"/>
      <c r="AD50" s="210"/>
      <c r="AE50" s="210"/>
      <c r="AF50" s="210"/>
      <c r="AG50" s="210" t="s">
        <v>205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5">
      <c r="A51" s="217"/>
      <c r="B51" s="218"/>
      <c r="C51" s="245" t="s">
        <v>253</v>
      </c>
      <c r="D51" s="221"/>
      <c r="E51" s="222">
        <v>52.8</v>
      </c>
      <c r="F51" s="220"/>
      <c r="G51" s="220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171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5">
      <c r="A52" s="217"/>
      <c r="B52" s="218"/>
      <c r="C52" s="246"/>
      <c r="D52" s="240"/>
      <c r="E52" s="240"/>
      <c r="F52" s="240"/>
      <c r="G52" s="240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172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31">
        <v>12</v>
      </c>
      <c r="B53" s="232" t="s">
        <v>254</v>
      </c>
      <c r="C53" s="243" t="s">
        <v>255</v>
      </c>
      <c r="D53" s="233" t="s">
        <v>202</v>
      </c>
      <c r="E53" s="234">
        <v>52.8</v>
      </c>
      <c r="F53" s="235"/>
      <c r="G53" s="236">
        <f>ROUND(E53*F53,2)</f>
        <v>0</v>
      </c>
      <c r="H53" s="235"/>
      <c r="I53" s="236">
        <f>ROUND(E53*H53,2)</f>
        <v>0</v>
      </c>
      <c r="J53" s="235"/>
      <c r="K53" s="236">
        <f>ROUND(E53*J53,2)</f>
        <v>0</v>
      </c>
      <c r="L53" s="236">
        <v>21</v>
      </c>
      <c r="M53" s="236">
        <f>G53*(1+L53/100)</f>
        <v>0</v>
      </c>
      <c r="N53" s="234">
        <v>2.0000000000000001E-4</v>
      </c>
      <c r="O53" s="234">
        <f>ROUND(E53*N53,2)</f>
        <v>0.01</v>
      </c>
      <c r="P53" s="234">
        <v>0</v>
      </c>
      <c r="Q53" s="234">
        <f>ROUND(E53*P53,2)</f>
        <v>0</v>
      </c>
      <c r="R53" s="236" t="s">
        <v>246</v>
      </c>
      <c r="S53" s="236" t="s">
        <v>164</v>
      </c>
      <c r="T53" s="237" t="s">
        <v>164</v>
      </c>
      <c r="U53" s="220">
        <v>0</v>
      </c>
      <c r="V53" s="220">
        <f>ROUND(E53*U53,2)</f>
        <v>0</v>
      </c>
      <c r="W53" s="220"/>
      <c r="X53" s="220" t="s">
        <v>247</v>
      </c>
      <c r="Y53" s="220" t="s">
        <v>167</v>
      </c>
      <c r="Z53" s="210"/>
      <c r="AA53" s="210"/>
      <c r="AB53" s="210"/>
      <c r="AC53" s="210"/>
      <c r="AD53" s="210"/>
      <c r="AE53" s="210"/>
      <c r="AF53" s="210"/>
      <c r="AG53" s="210" t="s">
        <v>248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5">
      <c r="A54" s="217"/>
      <c r="B54" s="218"/>
      <c r="C54" s="245" t="s">
        <v>253</v>
      </c>
      <c r="D54" s="221"/>
      <c r="E54" s="222">
        <v>52.8</v>
      </c>
      <c r="F54" s="220"/>
      <c r="G54" s="220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171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5">
      <c r="A55" s="217"/>
      <c r="B55" s="218"/>
      <c r="C55" s="246"/>
      <c r="D55" s="240"/>
      <c r="E55" s="240"/>
      <c r="F55" s="240"/>
      <c r="G55" s="240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172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x14ac:dyDescent="0.25">
      <c r="A56" s="224" t="s">
        <v>159</v>
      </c>
      <c r="B56" s="225" t="s">
        <v>114</v>
      </c>
      <c r="C56" s="242" t="s">
        <v>115</v>
      </c>
      <c r="D56" s="226"/>
      <c r="E56" s="227"/>
      <c r="F56" s="228"/>
      <c r="G56" s="228">
        <f>SUMIF(AG57:AG119,"&lt;&gt;NOR",G57:G119)</f>
        <v>0</v>
      </c>
      <c r="H56" s="228"/>
      <c r="I56" s="228">
        <f>SUM(I57:I119)</f>
        <v>0</v>
      </c>
      <c r="J56" s="228"/>
      <c r="K56" s="228">
        <f>SUM(K57:K119)</f>
        <v>0</v>
      </c>
      <c r="L56" s="228"/>
      <c r="M56" s="228">
        <f>SUM(M57:M119)</f>
        <v>0</v>
      </c>
      <c r="N56" s="227"/>
      <c r="O56" s="227">
        <f>SUM(O57:O119)</f>
        <v>39.289999999999992</v>
      </c>
      <c r="P56" s="227"/>
      <c r="Q56" s="227">
        <f>SUM(Q57:Q119)</f>
        <v>0</v>
      </c>
      <c r="R56" s="228"/>
      <c r="S56" s="228"/>
      <c r="T56" s="229"/>
      <c r="U56" s="223"/>
      <c r="V56" s="223">
        <f>SUM(V57:V119)</f>
        <v>37.1</v>
      </c>
      <c r="W56" s="223"/>
      <c r="X56" s="223"/>
      <c r="Y56" s="223"/>
      <c r="AG56" t="s">
        <v>160</v>
      </c>
    </row>
    <row r="57" spans="1:60" ht="20.399999999999999" outlineLevel="1" x14ac:dyDescent="0.25">
      <c r="A57" s="231">
        <v>13</v>
      </c>
      <c r="B57" s="232" t="s">
        <v>256</v>
      </c>
      <c r="C57" s="243" t="s">
        <v>257</v>
      </c>
      <c r="D57" s="233" t="s">
        <v>202</v>
      </c>
      <c r="E57" s="234">
        <v>10.484999999999999</v>
      </c>
      <c r="F57" s="235"/>
      <c r="G57" s="236">
        <f>ROUND(E57*F57,2)</f>
        <v>0</v>
      </c>
      <c r="H57" s="235"/>
      <c r="I57" s="236">
        <f>ROUND(E57*H57,2)</f>
        <v>0</v>
      </c>
      <c r="J57" s="235"/>
      <c r="K57" s="236">
        <f>ROUND(E57*J57,2)</f>
        <v>0</v>
      </c>
      <c r="L57" s="236">
        <v>21</v>
      </c>
      <c r="M57" s="236">
        <f>G57*(1+L57/100)</f>
        <v>0</v>
      </c>
      <c r="N57" s="234">
        <v>0.23</v>
      </c>
      <c r="O57" s="234">
        <f>ROUND(E57*N57,2)</f>
        <v>2.41</v>
      </c>
      <c r="P57" s="234">
        <v>0</v>
      </c>
      <c r="Q57" s="234">
        <f>ROUND(E57*P57,2)</f>
        <v>0</v>
      </c>
      <c r="R57" s="236" t="s">
        <v>203</v>
      </c>
      <c r="S57" s="236" t="s">
        <v>164</v>
      </c>
      <c r="T57" s="237" t="s">
        <v>258</v>
      </c>
      <c r="U57" s="220">
        <v>2.3E-2</v>
      </c>
      <c r="V57" s="220">
        <f>ROUND(E57*U57,2)</f>
        <v>0.24</v>
      </c>
      <c r="W57" s="220"/>
      <c r="X57" s="220" t="s">
        <v>204</v>
      </c>
      <c r="Y57" s="220" t="s">
        <v>167</v>
      </c>
      <c r="Z57" s="210"/>
      <c r="AA57" s="210"/>
      <c r="AB57" s="210"/>
      <c r="AC57" s="210"/>
      <c r="AD57" s="210"/>
      <c r="AE57" s="210"/>
      <c r="AF57" s="210"/>
      <c r="AG57" s="210" t="s">
        <v>205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5">
      <c r="A58" s="217"/>
      <c r="B58" s="218"/>
      <c r="C58" s="245" t="s">
        <v>259</v>
      </c>
      <c r="D58" s="221"/>
      <c r="E58" s="222">
        <v>5.9850000000000003</v>
      </c>
      <c r="F58" s="220"/>
      <c r="G58" s="220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171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3" x14ac:dyDescent="0.25">
      <c r="A59" s="217"/>
      <c r="B59" s="218"/>
      <c r="C59" s="245" t="s">
        <v>260</v>
      </c>
      <c r="D59" s="221"/>
      <c r="E59" s="222">
        <v>4.5</v>
      </c>
      <c r="F59" s="220"/>
      <c r="G59" s="220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171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5">
      <c r="A60" s="217"/>
      <c r="B60" s="218"/>
      <c r="C60" s="246"/>
      <c r="D60" s="240"/>
      <c r="E60" s="240"/>
      <c r="F60" s="240"/>
      <c r="G60" s="240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172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ht="20.399999999999999" outlineLevel="1" x14ac:dyDescent="0.25">
      <c r="A61" s="231">
        <v>14</v>
      </c>
      <c r="B61" s="232" t="s">
        <v>261</v>
      </c>
      <c r="C61" s="243" t="s">
        <v>262</v>
      </c>
      <c r="D61" s="233" t="s">
        <v>202</v>
      </c>
      <c r="E61" s="234">
        <v>35.4</v>
      </c>
      <c r="F61" s="235"/>
      <c r="G61" s="236">
        <f>ROUND(E61*F61,2)</f>
        <v>0</v>
      </c>
      <c r="H61" s="235"/>
      <c r="I61" s="236">
        <f>ROUND(E61*H61,2)</f>
        <v>0</v>
      </c>
      <c r="J61" s="235"/>
      <c r="K61" s="236">
        <f>ROUND(E61*J61,2)</f>
        <v>0</v>
      </c>
      <c r="L61" s="236">
        <v>21</v>
      </c>
      <c r="M61" s="236">
        <f>G61*(1+L61/100)</f>
        <v>0</v>
      </c>
      <c r="N61" s="234">
        <v>0.46</v>
      </c>
      <c r="O61" s="234">
        <f>ROUND(E61*N61,2)</f>
        <v>16.28</v>
      </c>
      <c r="P61" s="234">
        <v>0</v>
      </c>
      <c r="Q61" s="234">
        <f>ROUND(E61*P61,2)</f>
        <v>0</v>
      </c>
      <c r="R61" s="236" t="s">
        <v>203</v>
      </c>
      <c r="S61" s="236" t="s">
        <v>164</v>
      </c>
      <c r="T61" s="237" t="s">
        <v>164</v>
      </c>
      <c r="U61" s="220">
        <v>0.03</v>
      </c>
      <c r="V61" s="220">
        <f>ROUND(E61*U61,2)</f>
        <v>1.06</v>
      </c>
      <c r="W61" s="220"/>
      <c r="X61" s="220" t="s">
        <v>204</v>
      </c>
      <c r="Y61" s="220" t="s">
        <v>167</v>
      </c>
      <c r="Z61" s="210"/>
      <c r="AA61" s="210"/>
      <c r="AB61" s="210"/>
      <c r="AC61" s="210"/>
      <c r="AD61" s="210"/>
      <c r="AE61" s="210"/>
      <c r="AF61" s="210"/>
      <c r="AG61" s="210" t="s">
        <v>205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5">
      <c r="A62" s="217"/>
      <c r="B62" s="218"/>
      <c r="C62" s="245" t="s">
        <v>263</v>
      </c>
      <c r="D62" s="221"/>
      <c r="E62" s="222">
        <v>35.4</v>
      </c>
      <c r="F62" s="220"/>
      <c r="G62" s="220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171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2" x14ac:dyDescent="0.25">
      <c r="A63" s="217"/>
      <c r="B63" s="218"/>
      <c r="C63" s="246"/>
      <c r="D63" s="240"/>
      <c r="E63" s="240"/>
      <c r="F63" s="240"/>
      <c r="G63" s="240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172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ht="20.399999999999999" outlineLevel="1" x14ac:dyDescent="0.25">
      <c r="A64" s="231">
        <v>15</v>
      </c>
      <c r="B64" s="232" t="s">
        <v>264</v>
      </c>
      <c r="C64" s="243" t="s">
        <v>265</v>
      </c>
      <c r="D64" s="233" t="s">
        <v>202</v>
      </c>
      <c r="E64" s="234">
        <v>12.6</v>
      </c>
      <c r="F64" s="235"/>
      <c r="G64" s="236">
        <f>ROUND(E64*F64,2)</f>
        <v>0</v>
      </c>
      <c r="H64" s="235"/>
      <c r="I64" s="236">
        <f>ROUND(E64*H64,2)</f>
        <v>0</v>
      </c>
      <c r="J64" s="235"/>
      <c r="K64" s="236">
        <f>ROUND(E64*J64,2)</f>
        <v>0</v>
      </c>
      <c r="L64" s="236">
        <v>21</v>
      </c>
      <c r="M64" s="236">
        <f>G64*(1+L64/100)</f>
        <v>0</v>
      </c>
      <c r="N64" s="234">
        <v>0.57499999999999996</v>
      </c>
      <c r="O64" s="234">
        <f>ROUND(E64*N64,2)</f>
        <v>7.25</v>
      </c>
      <c r="P64" s="234">
        <v>0</v>
      </c>
      <c r="Q64" s="234">
        <f>ROUND(E64*P64,2)</f>
        <v>0</v>
      </c>
      <c r="R64" s="236" t="s">
        <v>203</v>
      </c>
      <c r="S64" s="236" t="s">
        <v>164</v>
      </c>
      <c r="T64" s="237" t="s">
        <v>164</v>
      </c>
      <c r="U64" s="220">
        <v>0.03</v>
      </c>
      <c r="V64" s="220">
        <f>ROUND(E64*U64,2)</f>
        <v>0.38</v>
      </c>
      <c r="W64" s="220"/>
      <c r="X64" s="220" t="s">
        <v>204</v>
      </c>
      <c r="Y64" s="220" t="s">
        <v>167</v>
      </c>
      <c r="Z64" s="210"/>
      <c r="AA64" s="210"/>
      <c r="AB64" s="210"/>
      <c r="AC64" s="210"/>
      <c r="AD64" s="210"/>
      <c r="AE64" s="210"/>
      <c r="AF64" s="210"/>
      <c r="AG64" s="210" t="s">
        <v>205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2" x14ac:dyDescent="0.25">
      <c r="A65" s="217"/>
      <c r="B65" s="218"/>
      <c r="C65" s="245" t="s">
        <v>266</v>
      </c>
      <c r="D65" s="221"/>
      <c r="E65" s="222">
        <v>12.6</v>
      </c>
      <c r="F65" s="220"/>
      <c r="G65" s="220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171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5">
      <c r="A66" s="217"/>
      <c r="B66" s="218"/>
      <c r="C66" s="246"/>
      <c r="D66" s="240"/>
      <c r="E66" s="240"/>
      <c r="F66" s="240"/>
      <c r="G66" s="240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172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ht="20.399999999999999" outlineLevel="1" x14ac:dyDescent="0.25">
      <c r="A67" s="231">
        <v>16</v>
      </c>
      <c r="B67" s="232" t="s">
        <v>267</v>
      </c>
      <c r="C67" s="243" t="s">
        <v>268</v>
      </c>
      <c r="D67" s="233" t="s">
        <v>202</v>
      </c>
      <c r="E67" s="234">
        <v>11</v>
      </c>
      <c r="F67" s="235"/>
      <c r="G67" s="236">
        <f>ROUND(E67*F67,2)</f>
        <v>0</v>
      </c>
      <c r="H67" s="235"/>
      <c r="I67" s="236">
        <f>ROUND(E67*H67,2)</f>
        <v>0</v>
      </c>
      <c r="J67" s="235"/>
      <c r="K67" s="236">
        <f>ROUND(E67*J67,2)</f>
        <v>0</v>
      </c>
      <c r="L67" s="236">
        <v>21</v>
      </c>
      <c r="M67" s="236">
        <f>G67*(1+L67/100)</f>
        <v>0</v>
      </c>
      <c r="N67" s="234">
        <v>0.15826000000000001</v>
      </c>
      <c r="O67" s="234">
        <f>ROUND(E67*N67,2)</f>
        <v>1.74</v>
      </c>
      <c r="P67" s="234">
        <v>0</v>
      </c>
      <c r="Q67" s="234">
        <f>ROUND(E67*P67,2)</f>
        <v>0</v>
      </c>
      <c r="R67" s="236" t="s">
        <v>203</v>
      </c>
      <c r="S67" s="236" t="s">
        <v>164</v>
      </c>
      <c r="T67" s="237" t="s">
        <v>164</v>
      </c>
      <c r="U67" s="220">
        <v>0.06</v>
      </c>
      <c r="V67" s="220">
        <f>ROUND(E67*U67,2)</f>
        <v>0.66</v>
      </c>
      <c r="W67" s="220"/>
      <c r="X67" s="220" t="s">
        <v>204</v>
      </c>
      <c r="Y67" s="220" t="s">
        <v>167</v>
      </c>
      <c r="Z67" s="210"/>
      <c r="AA67" s="210"/>
      <c r="AB67" s="210"/>
      <c r="AC67" s="210"/>
      <c r="AD67" s="210"/>
      <c r="AE67" s="210"/>
      <c r="AF67" s="210"/>
      <c r="AG67" s="210" t="s">
        <v>205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5">
      <c r="A68" s="217"/>
      <c r="B68" s="218"/>
      <c r="C68" s="252" t="s">
        <v>269</v>
      </c>
      <c r="D68" s="251"/>
      <c r="E68" s="251"/>
      <c r="F68" s="251"/>
      <c r="G68" s="251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207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2" x14ac:dyDescent="0.25">
      <c r="A69" s="217"/>
      <c r="B69" s="218"/>
      <c r="C69" s="245" t="s">
        <v>73</v>
      </c>
      <c r="D69" s="221"/>
      <c r="E69" s="222">
        <v>11</v>
      </c>
      <c r="F69" s="220"/>
      <c r="G69" s="220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171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5">
      <c r="A70" s="217"/>
      <c r="B70" s="218"/>
      <c r="C70" s="246"/>
      <c r="D70" s="240"/>
      <c r="E70" s="240"/>
      <c r="F70" s="240"/>
      <c r="G70" s="240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172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31">
        <v>17</v>
      </c>
      <c r="B71" s="232" t="s">
        <v>270</v>
      </c>
      <c r="C71" s="243" t="s">
        <v>271</v>
      </c>
      <c r="D71" s="233" t="s">
        <v>202</v>
      </c>
      <c r="E71" s="234">
        <v>11</v>
      </c>
      <c r="F71" s="235"/>
      <c r="G71" s="236">
        <f>ROUND(E71*F71,2)</f>
        <v>0</v>
      </c>
      <c r="H71" s="235"/>
      <c r="I71" s="236">
        <f>ROUND(E71*H71,2)</f>
        <v>0</v>
      </c>
      <c r="J71" s="235"/>
      <c r="K71" s="236">
        <f>ROUND(E71*J71,2)</f>
        <v>0</v>
      </c>
      <c r="L71" s="236">
        <v>21</v>
      </c>
      <c r="M71" s="236">
        <f>G71*(1+L71/100)</f>
        <v>0</v>
      </c>
      <c r="N71" s="234">
        <v>1.01E-3</v>
      </c>
      <c r="O71" s="234">
        <f>ROUND(E71*N71,2)</f>
        <v>0.01</v>
      </c>
      <c r="P71" s="234">
        <v>0</v>
      </c>
      <c r="Q71" s="234">
        <f>ROUND(E71*P71,2)</f>
        <v>0</v>
      </c>
      <c r="R71" s="236" t="s">
        <v>203</v>
      </c>
      <c r="S71" s="236" t="s">
        <v>164</v>
      </c>
      <c r="T71" s="237" t="s">
        <v>164</v>
      </c>
      <c r="U71" s="220">
        <v>4.0000000000000001E-3</v>
      </c>
      <c r="V71" s="220">
        <f>ROUND(E71*U71,2)</f>
        <v>0.04</v>
      </c>
      <c r="W71" s="220"/>
      <c r="X71" s="220" t="s">
        <v>204</v>
      </c>
      <c r="Y71" s="220" t="s">
        <v>167</v>
      </c>
      <c r="Z71" s="210"/>
      <c r="AA71" s="210"/>
      <c r="AB71" s="210"/>
      <c r="AC71" s="210"/>
      <c r="AD71" s="210"/>
      <c r="AE71" s="210"/>
      <c r="AF71" s="210"/>
      <c r="AG71" s="210" t="s">
        <v>205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2" x14ac:dyDescent="0.25">
      <c r="A72" s="217"/>
      <c r="B72" s="218"/>
      <c r="C72" s="245" t="s">
        <v>73</v>
      </c>
      <c r="D72" s="221"/>
      <c r="E72" s="222">
        <v>11</v>
      </c>
      <c r="F72" s="220"/>
      <c r="G72" s="220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171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2" x14ac:dyDescent="0.25">
      <c r="A73" s="217"/>
      <c r="B73" s="218"/>
      <c r="C73" s="246"/>
      <c r="D73" s="240"/>
      <c r="E73" s="240"/>
      <c r="F73" s="240"/>
      <c r="G73" s="240"/>
      <c r="H73" s="220"/>
      <c r="I73" s="220"/>
      <c r="J73" s="220"/>
      <c r="K73" s="220"/>
      <c r="L73" s="220"/>
      <c r="M73" s="220"/>
      <c r="N73" s="219"/>
      <c r="O73" s="219"/>
      <c r="P73" s="219"/>
      <c r="Q73" s="219"/>
      <c r="R73" s="220"/>
      <c r="S73" s="220"/>
      <c r="T73" s="220"/>
      <c r="U73" s="220"/>
      <c r="V73" s="220"/>
      <c r="W73" s="220"/>
      <c r="X73" s="220"/>
      <c r="Y73" s="220"/>
      <c r="Z73" s="210"/>
      <c r="AA73" s="210"/>
      <c r="AB73" s="210"/>
      <c r="AC73" s="210"/>
      <c r="AD73" s="210"/>
      <c r="AE73" s="210"/>
      <c r="AF73" s="210"/>
      <c r="AG73" s="210" t="s">
        <v>172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5">
      <c r="A74" s="231">
        <v>18</v>
      </c>
      <c r="B74" s="232" t="s">
        <v>272</v>
      </c>
      <c r="C74" s="243" t="s">
        <v>273</v>
      </c>
      <c r="D74" s="233" t="s">
        <v>202</v>
      </c>
      <c r="E74" s="234">
        <v>11</v>
      </c>
      <c r="F74" s="235"/>
      <c r="G74" s="236">
        <f>ROUND(E74*F74,2)</f>
        <v>0</v>
      </c>
      <c r="H74" s="235"/>
      <c r="I74" s="236">
        <f>ROUND(E74*H74,2)</f>
        <v>0</v>
      </c>
      <c r="J74" s="235"/>
      <c r="K74" s="236">
        <f>ROUND(E74*J74,2)</f>
        <v>0</v>
      </c>
      <c r="L74" s="236">
        <v>21</v>
      </c>
      <c r="M74" s="236">
        <f>G74*(1+L74/100)</f>
        <v>0</v>
      </c>
      <c r="N74" s="234">
        <v>4.0000000000000002E-4</v>
      </c>
      <c r="O74" s="234">
        <f>ROUND(E74*N74,2)</f>
        <v>0</v>
      </c>
      <c r="P74" s="234">
        <v>0</v>
      </c>
      <c r="Q74" s="234">
        <f>ROUND(E74*P74,2)</f>
        <v>0</v>
      </c>
      <c r="R74" s="236" t="s">
        <v>203</v>
      </c>
      <c r="S74" s="236" t="s">
        <v>164</v>
      </c>
      <c r="T74" s="237" t="s">
        <v>164</v>
      </c>
      <c r="U74" s="220">
        <v>2E-3</v>
      </c>
      <c r="V74" s="220">
        <f>ROUND(E74*U74,2)</f>
        <v>0.02</v>
      </c>
      <c r="W74" s="220"/>
      <c r="X74" s="220" t="s">
        <v>204</v>
      </c>
      <c r="Y74" s="220" t="s">
        <v>167</v>
      </c>
      <c r="Z74" s="210"/>
      <c r="AA74" s="210"/>
      <c r="AB74" s="210"/>
      <c r="AC74" s="210"/>
      <c r="AD74" s="210"/>
      <c r="AE74" s="210"/>
      <c r="AF74" s="210"/>
      <c r="AG74" s="210" t="s">
        <v>205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2" x14ac:dyDescent="0.25">
      <c r="A75" s="217"/>
      <c r="B75" s="218"/>
      <c r="C75" s="252" t="s">
        <v>274</v>
      </c>
      <c r="D75" s="251"/>
      <c r="E75" s="251"/>
      <c r="F75" s="251"/>
      <c r="G75" s="251"/>
      <c r="H75" s="220"/>
      <c r="I75" s="220"/>
      <c r="J75" s="220"/>
      <c r="K75" s="220"/>
      <c r="L75" s="220"/>
      <c r="M75" s="220"/>
      <c r="N75" s="219"/>
      <c r="O75" s="219"/>
      <c r="P75" s="219"/>
      <c r="Q75" s="219"/>
      <c r="R75" s="220"/>
      <c r="S75" s="220"/>
      <c r="T75" s="220"/>
      <c r="U75" s="220"/>
      <c r="V75" s="220"/>
      <c r="W75" s="220"/>
      <c r="X75" s="220"/>
      <c r="Y75" s="220"/>
      <c r="Z75" s="210"/>
      <c r="AA75" s="210"/>
      <c r="AB75" s="210"/>
      <c r="AC75" s="210"/>
      <c r="AD75" s="210"/>
      <c r="AE75" s="210"/>
      <c r="AF75" s="210"/>
      <c r="AG75" s="210" t="s">
        <v>207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5">
      <c r="A76" s="217"/>
      <c r="B76" s="218"/>
      <c r="C76" s="245" t="s">
        <v>73</v>
      </c>
      <c r="D76" s="221"/>
      <c r="E76" s="222">
        <v>11</v>
      </c>
      <c r="F76" s="220"/>
      <c r="G76" s="220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171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2" x14ac:dyDescent="0.25">
      <c r="A77" s="217"/>
      <c r="B77" s="218"/>
      <c r="C77" s="246"/>
      <c r="D77" s="240"/>
      <c r="E77" s="240"/>
      <c r="F77" s="240"/>
      <c r="G77" s="240"/>
      <c r="H77" s="220"/>
      <c r="I77" s="220"/>
      <c r="J77" s="220"/>
      <c r="K77" s="220"/>
      <c r="L77" s="220"/>
      <c r="M77" s="220"/>
      <c r="N77" s="219"/>
      <c r="O77" s="219"/>
      <c r="P77" s="219"/>
      <c r="Q77" s="219"/>
      <c r="R77" s="220"/>
      <c r="S77" s="220"/>
      <c r="T77" s="220"/>
      <c r="U77" s="220"/>
      <c r="V77" s="220"/>
      <c r="W77" s="220"/>
      <c r="X77" s="220"/>
      <c r="Y77" s="220"/>
      <c r="Z77" s="210"/>
      <c r="AA77" s="210"/>
      <c r="AB77" s="210"/>
      <c r="AC77" s="210"/>
      <c r="AD77" s="210"/>
      <c r="AE77" s="210"/>
      <c r="AF77" s="210"/>
      <c r="AG77" s="210" t="s">
        <v>172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20.399999999999999" outlineLevel="1" x14ac:dyDescent="0.25">
      <c r="A78" s="231">
        <v>19</v>
      </c>
      <c r="B78" s="232" t="s">
        <v>275</v>
      </c>
      <c r="C78" s="243" t="s">
        <v>276</v>
      </c>
      <c r="D78" s="233" t="s">
        <v>202</v>
      </c>
      <c r="E78" s="234">
        <v>11</v>
      </c>
      <c r="F78" s="235"/>
      <c r="G78" s="236">
        <f>ROUND(E78*F78,2)</f>
        <v>0</v>
      </c>
      <c r="H78" s="235"/>
      <c r="I78" s="236">
        <f>ROUND(E78*H78,2)</f>
        <v>0</v>
      </c>
      <c r="J78" s="235"/>
      <c r="K78" s="236">
        <f>ROUND(E78*J78,2)</f>
        <v>0</v>
      </c>
      <c r="L78" s="236">
        <v>21</v>
      </c>
      <c r="M78" s="236">
        <f>G78*(1+L78/100)</f>
        <v>0</v>
      </c>
      <c r="N78" s="234">
        <v>0.10373</v>
      </c>
      <c r="O78" s="234">
        <f>ROUND(E78*N78,2)</f>
        <v>1.1399999999999999</v>
      </c>
      <c r="P78" s="234">
        <v>0</v>
      </c>
      <c r="Q78" s="234">
        <f>ROUND(E78*P78,2)</f>
        <v>0</v>
      </c>
      <c r="R78" s="236" t="s">
        <v>203</v>
      </c>
      <c r="S78" s="236" t="s">
        <v>164</v>
      </c>
      <c r="T78" s="237" t="s">
        <v>164</v>
      </c>
      <c r="U78" s="220">
        <v>0.06</v>
      </c>
      <c r="V78" s="220">
        <f>ROUND(E78*U78,2)</f>
        <v>0.66</v>
      </c>
      <c r="W78" s="220"/>
      <c r="X78" s="220" t="s">
        <v>204</v>
      </c>
      <c r="Y78" s="220" t="s">
        <v>167</v>
      </c>
      <c r="Z78" s="210"/>
      <c r="AA78" s="210"/>
      <c r="AB78" s="210"/>
      <c r="AC78" s="210"/>
      <c r="AD78" s="210"/>
      <c r="AE78" s="210"/>
      <c r="AF78" s="210"/>
      <c r="AG78" s="210" t="s">
        <v>205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2" x14ac:dyDescent="0.25">
      <c r="A79" s="217"/>
      <c r="B79" s="218"/>
      <c r="C79" s="245" t="s">
        <v>73</v>
      </c>
      <c r="D79" s="221"/>
      <c r="E79" s="222">
        <v>11</v>
      </c>
      <c r="F79" s="220"/>
      <c r="G79" s="220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171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5">
      <c r="A80" s="217"/>
      <c r="B80" s="218"/>
      <c r="C80" s="246"/>
      <c r="D80" s="240"/>
      <c r="E80" s="240"/>
      <c r="F80" s="240"/>
      <c r="G80" s="240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172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5">
      <c r="A81" s="231">
        <v>20</v>
      </c>
      <c r="B81" s="232" t="s">
        <v>277</v>
      </c>
      <c r="C81" s="243" t="s">
        <v>278</v>
      </c>
      <c r="D81" s="233" t="s">
        <v>202</v>
      </c>
      <c r="E81" s="234">
        <v>35.4</v>
      </c>
      <c r="F81" s="235"/>
      <c r="G81" s="236">
        <f>ROUND(E81*F81,2)</f>
        <v>0</v>
      </c>
      <c r="H81" s="235"/>
      <c r="I81" s="236">
        <f>ROUND(E81*H81,2)</f>
        <v>0</v>
      </c>
      <c r="J81" s="235"/>
      <c r="K81" s="236">
        <f>ROUND(E81*J81,2)</f>
        <v>0</v>
      </c>
      <c r="L81" s="236">
        <v>21</v>
      </c>
      <c r="M81" s="236">
        <f>G81*(1+L81/100)</f>
        <v>0</v>
      </c>
      <c r="N81" s="234">
        <v>7.3899999999999993E-2</v>
      </c>
      <c r="O81" s="234">
        <f>ROUND(E81*N81,2)</f>
        <v>2.62</v>
      </c>
      <c r="P81" s="234">
        <v>0</v>
      </c>
      <c r="Q81" s="234">
        <f>ROUND(E81*P81,2)</f>
        <v>0</v>
      </c>
      <c r="R81" s="236" t="s">
        <v>203</v>
      </c>
      <c r="S81" s="236" t="s">
        <v>164</v>
      </c>
      <c r="T81" s="237" t="s">
        <v>164</v>
      </c>
      <c r="U81" s="220">
        <v>0.45</v>
      </c>
      <c r="V81" s="220">
        <f>ROUND(E81*U81,2)</f>
        <v>15.93</v>
      </c>
      <c r="W81" s="220"/>
      <c r="X81" s="220" t="s">
        <v>204</v>
      </c>
      <c r="Y81" s="220" t="s">
        <v>167</v>
      </c>
      <c r="Z81" s="210"/>
      <c r="AA81" s="210"/>
      <c r="AB81" s="210"/>
      <c r="AC81" s="210"/>
      <c r="AD81" s="210"/>
      <c r="AE81" s="210"/>
      <c r="AF81" s="210"/>
      <c r="AG81" s="210" t="s">
        <v>205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ht="21" outlineLevel="2" x14ac:dyDescent="0.25">
      <c r="A82" s="217"/>
      <c r="B82" s="218"/>
      <c r="C82" s="252" t="s">
        <v>279</v>
      </c>
      <c r="D82" s="251"/>
      <c r="E82" s="251"/>
      <c r="F82" s="251"/>
      <c r="G82" s="251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207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38" t="str">
        <f>C82</f>
        <v>s provedením lože z kameniva drceného, s vyplněním spár, s dvojitým hutněním a se smetením přebytečného materiálu na krajnici. S dodáním hmot pro lože a výplň spár.</v>
      </c>
      <c r="BB82" s="210"/>
      <c r="BC82" s="210"/>
      <c r="BD82" s="210"/>
      <c r="BE82" s="210"/>
      <c r="BF82" s="210"/>
      <c r="BG82" s="210"/>
      <c r="BH82" s="210"/>
    </row>
    <row r="83" spans="1:60" outlineLevel="2" x14ac:dyDescent="0.25">
      <c r="A83" s="217"/>
      <c r="B83" s="218"/>
      <c r="C83" s="245" t="s">
        <v>280</v>
      </c>
      <c r="D83" s="221"/>
      <c r="E83" s="222">
        <v>35.4</v>
      </c>
      <c r="F83" s="220"/>
      <c r="G83" s="220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171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2" x14ac:dyDescent="0.25">
      <c r="A84" s="217"/>
      <c r="B84" s="218"/>
      <c r="C84" s="246"/>
      <c r="D84" s="240"/>
      <c r="E84" s="240"/>
      <c r="F84" s="240"/>
      <c r="G84" s="240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10"/>
      <c r="AA84" s="210"/>
      <c r="AB84" s="210"/>
      <c r="AC84" s="210"/>
      <c r="AD84" s="210"/>
      <c r="AE84" s="210"/>
      <c r="AF84" s="210"/>
      <c r="AG84" s="210" t="s">
        <v>172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31">
        <v>21</v>
      </c>
      <c r="B85" s="232" t="s">
        <v>281</v>
      </c>
      <c r="C85" s="243" t="s">
        <v>282</v>
      </c>
      <c r="D85" s="233" t="s">
        <v>202</v>
      </c>
      <c r="E85" s="234">
        <v>12.6</v>
      </c>
      <c r="F85" s="235"/>
      <c r="G85" s="236">
        <f>ROUND(E85*F85,2)</f>
        <v>0</v>
      </c>
      <c r="H85" s="235"/>
      <c r="I85" s="236">
        <f>ROUND(E85*H85,2)</f>
        <v>0</v>
      </c>
      <c r="J85" s="235"/>
      <c r="K85" s="236">
        <f>ROUND(E85*J85,2)</f>
        <v>0</v>
      </c>
      <c r="L85" s="236">
        <v>21</v>
      </c>
      <c r="M85" s="236">
        <f>G85*(1+L85/100)</f>
        <v>0</v>
      </c>
      <c r="N85" s="234">
        <v>7.3899999999999993E-2</v>
      </c>
      <c r="O85" s="234">
        <f>ROUND(E85*N85,2)</f>
        <v>0.93</v>
      </c>
      <c r="P85" s="234">
        <v>0</v>
      </c>
      <c r="Q85" s="234">
        <f>ROUND(E85*P85,2)</f>
        <v>0</v>
      </c>
      <c r="R85" s="236" t="s">
        <v>203</v>
      </c>
      <c r="S85" s="236" t="s">
        <v>164</v>
      </c>
      <c r="T85" s="237" t="s">
        <v>164</v>
      </c>
      <c r="U85" s="220">
        <v>0.48</v>
      </c>
      <c r="V85" s="220">
        <f>ROUND(E85*U85,2)</f>
        <v>6.05</v>
      </c>
      <c r="W85" s="220"/>
      <c r="X85" s="220" t="s">
        <v>204</v>
      </c>
      <c r="Y85" s="220" t="s">
        <v>167</v>
      </c>
      <c r="Z85" s="210"/>
      <c r="AA85" s="210"/>
      <c r="AB85" s="210"/>
      <c r="AC85" s="210"/>
      <c r="AD85" s="210"/>
      <c r="AE85" s="210"/>
      <c r="AF85" s="210"/>
      <c r="AG85" s="210" t="s">
        <v>205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ht="21" outlineLevel="2" x14ac:dyDescent="0.25">
      <c r="A86" s="217"/>
      <c r="B86" s="218"/>
      <c r="C86" s="252" t="s">
        <v>279</v>
      </c>
      <c r="D86" s="251"/>
      <c r="E86" s="251"/>
      <c r="F86" s="251"/>
      <c r="G86" s="251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207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38" t="str">
        <f>C86</f>
        <v>s provedením lože z kameniva drceného, s vyplněním spár, s dvojitým hutněním a se smetením přebytečného materiálu na krajnici. S dodáním hmot pro lože a výplň spár.</v>
      </c>
      <c r="BB86" s="210"/>
      <c r="BC86" s="210"/>
      <c r="BD86" s="210"/>
      <c r="BE86" s="210"/>
      <c r="BF86" s="210"/>
      <c r="BG86" s="210"/>
      <c r="BH86" s="210"/>
    </row>
    <row r="87" spans="1:60" outlineLevel="2" x14ac:dyDescent="0.25">
      <c r="A87" s="217"/>
      <c r="B87" s="218"/>
      <c r="C87" s="245" t="s">
        <v>283</v>
      </c>
      <c r="D87" s="221"/>
      <c r="E87" s="222">
        <v>12.6</v>
      </c>
      <c r="F87" s="220"/>
      <c r="G87" s="220"/>
      <c r="H87" s="220"/>
      <c r="I87" s="220"/>
      <c r="J87" s="220"/>
      <c r="K87" s="220"/>
      <c r="L87" s="220"/>
      <c r="M87" s="220"/>
      <c r="N87" s="219"/>
      <c r="O87" s="219"/>
      <c r="P87" s="219"/>
      <c r="Q87" s="219"/>
      <c r="R87" s="220"/>
      <c r="S87" s="220"/>
      <c r="T87" s="220"/>
      <c r="U87" s="220"/>
      <c r="V87" s="220"/>
      <c r="W87" s="220"/>
      <c r="X87" s="220"/>
      <c r="Y87" s="220"/>
      <c r="Z87" s="210"/>
      <c r="AA87" s="210"/>
      <c r="AB87" s="210"/>
      <c r="AC87" s="210"/>
      <c r="AD87" s="210"/>
      <c r="AE87" s="210"/>
      <c r="AF87" s="210"/>
      <c r="AG87" s="210" t="s">
        <v>171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2" x14ac:dyDescent="0.25">
      <c r="A88" s="217"/>
      <c r="B88" s="218"/>
      <c r="C88" s="246"/>
      <c r="D88" s="240"/>
      <c r="E88" s="240"/>
      <c r="F88" s="240"/>
      <c r="G88" s="240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10"/>
      <c r="AA88" s="210"/>
      <c r="AB88" s="210"/>
      <c r="AC88" s="210"/>
      <c r="AD88" s="210"/>
      <c r="AE88" s="210"/>
      <c r="AF88" s="210"/>
      <c r="AG88" s="210" t="s">
        <v>172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5">
      <c r="A89" s="231">
        <v>22</v>
      </c>
      <c r="B89" s="232" t="s">
        <v>284</v>
      </c>
      <c r="C89" s="243" t="s">
        <v>285</v>
      </c>
      <c r="D89" s="233" t="s">
        <v>202</v>
      </c>
      <c r="E89" s="234">
        <v>35.4</v>
      </c>
      <c r="F89" s="235"/>
      <c r="G89" s="236">
        <f>ROUND(E89*F89,2)</f>
        <v>0</v>
      </c>
      <c r="H89" s="235"/>
      <c r="I89" s="236">
        <f>ROUND(E89*H89,2)</f>
        <v>0</v>
      </c>
      <c r="J89" s="235"/>
      <c r="K89" s="236">
        <f>ROUND(E89*J89,2)</f>
        <v>0</v>
      </c>
      <c r="L89" s="236">
        <v>21</v>
      </c>
      <c r="M89" s="236">
        <f>G89*(1+L89/100)</f>
        <v>0</v>
      </c>
      <c r="N89" s="234">
        <v>0</v>
      </c>
      <c r="O89" s="234">
        <f>ROUND(E89*N89,2)</f>
        <v>0</v>
      </c>
      <c r="P89" s="234">
        <v>0</v>
      </c>
      <c r="Q89" s="234">
        <f>ROUND(E89*P89,2)</f>
        <v>0</v>
      </c>
      <c r="R89" s="236" t="s">
        <v>203</v>
      </c>
      <c r="S89" s="236" t="s">
        <v>164</v>
      </c>
      <c r="T89" s="237" t="s">
        <v>164</v>
      </c>
      <c r="U89" s="220">
        <v>0.06</v>
      </c>
      <c r="V89" s="220">
        <f>ROUND(E89*U89,2)</f>
        <v>2.12</v>
      </c>
      <c r="W89" s="220"/>
      <c r="X89" s="220" t="s">
        <v>204</v>
      </c>
      <c r="Y89" s="220" t="s">
        <v>167</v>
      </c>
      <c r="Z89" s="210"/>
      <c r="AA89" s="210"/>
      <c r="AB89" s="210"/>
      <c r="AC89" s="210"/>
      <c r="AD89" s="210"/>
      <c r="AE89" s="210"/>
      <c r="AF89" s="210"/>
      <c r="AG89" s="210" t="s">
        <v>205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ht="21" outlineLevel="2" x14ac:dyDescent="0.25">
      <c r="A90" s="217"/>
      <c r="B90" s="218"/>
      <c r="C90" s="252" t="s">
        <v>279</v>
      </c>
      <c r="D90" s="251"/>
      <c r="E90" s="251"/>
      <c r="F90" s="251"/>
      <c r="G90" s="251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207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38" t="str">
        <f>C90</f>
        <v>s provedením lože z kameniva drceného, s vyplněním spár, s dvojitým hutněním a se smetením přebytečného materiálu na krajnici. S dodáním hmot pro lože a výplň spár.</v>
      </c>
      <c r="BB90" s="210"/>
      <c r="BC90" s="210"/>
      <c r="BD90" s="210"/>
      <c r="BE90" s="210"/>
      <c r="BF90" s="210"/>
      <c r="BG90" s="210"/>
      <c r="BH90" s="210"/>
    </row>
    <row r="91" spans="1:60" outlineLevel="2" x14ac:dyDescent="0.25">
      <c r="A91" s="217"/>
      <c r="B91" s="218"/>
      <c r="C91" s="245" t="s">
        <v>280</v>
      </c>
      <c r="D91" s="221"/>
      <c r="E91" s="222">
        <v>35.4</v>
      </c>
      <c r="F91" s="220"/>
      <c r="G91" s="220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171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2" x14ac:dyDescent="0.25">
      <c r="A92" s="217"/>
      <c r="B92" s="218"/>
      <c r="C92" s="246"/>
      <c r="D92" s="240"/>
      <c r="E92" s="240"/>
      <c r="F92" s="240"/>
      <c r="G92" s="240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10"/>
      <c r="AA92" s="210"/>
      <c r="AB92" s="210"/>
      <c r="AC92" s="210"/>
      <c r="AD92" s="210"/>
      <c r="AE92" s="210"/>
      <c r="AF92" s="210"/>
      <c r="AG92" s="210" t="s">
        <v>172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5">
      <c r="A93" s="231">
        <v>23</v>
      </c>
      <c r="B93" s="232" t="s">
        <v>286</v>
      </c>
      <c r="C93" s="243" t="s">
        <v>287</v>
      </c>
      <c r="D93" s="233" t="s">
        <v>202</v>
      </c>
      <c r="E93" s="234">
        <v>12.6</v>
      </c>
      <c r="F93" s="235"/>
      <c r="G93" s="236">
        <f>ROUND(E93*F93,2)</f>
        <v>0</v>
      </c>
      <c r="H93" s="235"/>
      <c r="I93" s="236">
        <f>ROUND(E93*H93,2)</f>
        <v>0</v>
      </c>
      <c r="J93" s="235"/>
      <c r="K93" s="236">
        <f>ROUND(E93*J93,2)</f>
        <v>0</v>
      </c>
      <c r="L93" s="236">
        <v>21</v>
      </c>
      <c r="M93" s="236">
        <f>G93*(1+L93/100)</f>
        <v>0</v>
      </c>
      <c r="N93" s="234">
        <v>0</v>
      </c>
      <c r="O93" s="234">
        <f>ROUND(E93*N93,2)</f>
        <v>0</v>
      </c>
      <c r="P93" s="234">
        <v>0</v>
      </c>
      <c r="Q93" s="234">
        <f>ROUND(E93*P93,2)</f>
        <v>0</v>
      </c>
      <c r="R93" s="236" t="s">
        <v>203</v>
      </c>
      <c r="S93" s="236" t="s">
        <v>164</v>
      </c>
      <c r="T93" s="237" t="s">
        <v>164</v>
      </c>
      <c r="U93" s="220">
        <v>0.06</v>
      </c>
      <c r="V93" s="220">
        <f>ROUND(E93*U93,2)</f>
        <v>0.76</v>
      </c>
      <c r="W93" s="220"/>
      <c r="X93" s="220" t="s">
        <v>204</v>
      </c>
      <c r="Y93" s="220" t="s">
        <v>167</v>
      </c>
      <c r="Z93" s="210"/>
      <c r="AA93" s="210"/>
      <c r="AB93" s="210"/>
      <c r="AC93" s="210"/>
      <c r="AD93" s="210"/>
      <c r="AE93" s="210"/>
      <c r="AF93" s="210"/>
      <c r="AG93" s="210" t="s">
        <v>205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ht="21" outlineLevel="2" x14ac:dyDescent="0.25">
      <c r="A94" s="217"/>
      <c r="B94" s="218"/>
      <c r="C94" s="252" t="s">
        <v>279</v>
      </c>
      <c r="D94" s="251"/>
      <c r="E94" s="251"/>
      <c r="F94" s="251"/>
      <c r="G94" s="251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207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38" t="str">
        <f>C94</f>
        <v>s provedením lože z kameniva drceného, s vyplněním spár, s dvojitým hutněním a se smetením přebytečného materiálu na krajnici. S dodáním hmot pro lože a výplň spár.</v>
      </c>
      <c r="BB94" s="210"/>
      <c r="BC94" s="210"/>
      <c r="BD94" s="210"/>
      <c r="BE94" s="210"/>
      <c r="BF94" s="210"/>
      <c r="BG94" s="210"/>
      <c r="BH94" s="210"/>
    </row>
    <row r="95" spans="1:60" outlineLevel="2" x14ac:dyDescent="0.25">
      <c r="A95" s="217"/>
      <c r="B95" s="218"/>
      <c r="C95" s="245" t="s">
        <v>283</v>
      </c>
      <c r="D95" s="221"/>
      <c r="E95" s="222">
        <v>12.6</v>
      </c>
      <c r="F95" s="220"/>
      <c r="G95" s="220"/>
      <c r="H95" s="220"/>
      <c r="I95" s="220"/>
      <c r="J95" s="220"/>
      <c r="K95" s="220"/>
      <c r="L95" s="220"/>
      <c r="M95" s="220"/>
      <c r="N95" s="219"/>
      <c r="O95" s="219"/>
      <c r="P95" s="219"/>
      <c r="Q95" s="219"/>
      <c r="R95" s="220"/>
      <c r="S95" s="220"/>
      <c r="T95" s="220"/>
      <c r="U95" s="220"/>
      <c r="V95" s="220"/>
      <c r="W95" s="220"/>
      <c r="X95" s="220"/>
      <c r="Y95" s="220"/>
      <c r="Z95" s="210"/>
      <c r="AA95" s="210"/>
      <c r="AB95" s="210"/>
      <c r="AC95" s="210"/>
      <c r="AD95" s="210"/>
      <c r="AE95" s="210"/>
      <c r="AF95" s="210"/>
      <c r="AG95" s="210" t="s">
        <v>171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2" x14ac:dyDescent="0.25">
      <c r="A96" s="217"/>
      <c r="B96" s="218"/>
      <c r="C96" s="246"/>
      <c r="D96" s="240"/>
      <c r="E96" s="240"/>
      <c r="F96" s="240"/>
      <c r="G96" s="240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172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5">
      <c r="A97" s="231">
        <v>24</v>
      </c>
      <c r="B97" s="232" t="s">
        <v>288</v>
      </c>
      <c r="C97" s="243" t="s">
        <v>289</v>
      </c>
      <c r="D97" s="233" t="s">
        <v>215</v>
      </c>
      <c r="E97" s="234">
        <v>16</v>
      </c>
      <c r="F97" s="235"/>
      <c r="G97" s="236">
        <f>ROUND(E97*F97,2)</f>
        <v>0</v>
      </c>
      <c r="H97" s="235"/>
      <c r="I97" s="236">
        <f>ROUND(E97*H97,2)</f>
        <v>0</v>
      </c>
      <c r="J97" s="235"/>
      <c r="K97" s="236">
        <f>ROUND(E97*J97,2)</f>
        <v>0</v>
      </c>
      <c r="L97" s="236">
        <v>21</v>
      </c>
      <c r="M97" s="236">
        <f>G97*(1+L97/100)</f>
        <v>0</v>
      </c>
      <c r="N97" s="234">
        <v>3.3E-4</v>
      </c>
      <c r="O97" s="234">
        <f>ROUND(E97*N97,2)</f>
        <v>0.01</v>
      </c>
      <c r="P97" s="234">
        <v>0</v>
      </c>
      <c r="Q97" s="234">
        <f>ROUND(E97*P97,2)</f>
        <v>0</v>
      </c>
      <c r="R97" s="236" t="s">
        <v>203</v>
      </c>
      <c r="S97" s="236" t="s">
        <v>164</v>
      </c>
      <c r="T97" s="237" t="s">
        <v>164</v>
      </c>
      <c r="U97" s="220">
        <v>0.41</v>
      </c>
      <c r="V97" s="220">
        <f>ROUND(E97*U97,2)</f>
        <v>6.56</v>
      </c>
      <c r="W97" s="220"/>
      <c r="X97" s="220" t="s">
        <v>204</v>
      </c>
      <c r="Y97" s="220" t="s">
        <v>167</v>
      </c>
      <c r="Z97" s="210"/>
      <c r="AA97" s="210"/>
      <c r="AB97" s="210"/>
      <c r="AC97" s="210"/>
      <c r="AD97" s="210"/>
      <c r="AE97" s="210"/>
      <c r="AF97" s="210"/>
      <c r="AG97" s="210" t="s">
        <v>205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2" x14ac:dyDescent="0.25">
      <c r="A98" s="217"/>
      <c r="B98" s="218"/>
      <c r="C98" s="245" t="s">
        <v>290</v>
      </c>
      <c r="D98" s="221"/>
      <c r="E98" s="222">
        <v>16</v>
      </c>
      <c r="F98" s="220"/>
      <c r="G98" s="220"/>
      <c r="H98" s="220"/>
      <c r="I98" s="220"/>
      <c r="J98" s="220"/>
      <c r="K98" s="220"/>
      <c r="L98" s="220"/>
      <c r="M98" s="220"/>
      <c r="N98" s="219"/>
      <c r="O98" s="219"/>
      <c r="P98" s="219"/>
      <c r="Q98" s="219"/>
      <c r="R98" s="220"/>
      <c r="S98" s="220"/>
      <c r="T98" s="220"/>
      <c r="U98" s="220"/>
      <c r="V98" s="220"/>
      <c r="W98" s="220"/>
      <c r="X98" s="220"/>
      <c r="Y98" s="220"/>
      <c r="Z98" s="210"/>
      <c r="AA98" s="210"/>
      <c r="AB98" s="210"/>
      <c r="AC98" s="210"/>
      <c r="AD98" s="210"/>
      <c r="AE98" s="210"/>
      <c r="AF98" s="210"/>
      <c r="AG98" s="210" t="s">
        <v>171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2" x14ac:dyDescent="0.25">
      <c r="A99" s="217"/>
      <c r="B99" s="218"/>
      <c r="C99" s="246"/>
      <c r="D99" s="240"/>
      <c r="E99" s="240"/>
      <c r="F99" s="240"/>
      <c r="G99" s="240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10"/>
      <c r="AA99" s="210"/>
      <c r="AB99" s="210"/>
      <c r="AC99" s="210"/>
      <c r="AD99" s="210"/>
      <c r="AE99" s="210"/>
      <c r="AF99" s="210"/>
      <c r="AG99" s="210" t="s">
        <v>172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5">
      <c r="A100" s="231">
        <v>25</v>
      </c>
      <c r="B100" s="232" t="s">
        <v>291</v>
      </c>
      <c r="C100" s="243" t="s">
        <v>292</v>
      </c>
      <c r="D100" s="233" t="s">
        <v>215</v>
      </c>
      <c r="E100" s="234">
        <v>4.5</v>
      </c>
      <c r="F100" s="235"/>
      <c r="G100" s="236">
        <f>ROUND(E100*F100,2)</f>
        <v>0</v>
      </c>
      <c r="H100" s="235"/>
      <c r="I100" s="236">
        <f>ROUND(E100*H100,2)</f>
        <v>0</v>
      </c>
      <c r="J100" s="235"/>
      <c r="K100" s="236">
        <f>ROUND(E100*J100,2)</f>
        <v>0</v>
      </c>
      <c r="L100" s="236">
        <v>21</v>
      </c>
      <c r="M100" s="236">
        <f>G100*(1+L100/100)</f>
        <v>0</v>
      </c>
      <c r="N100" s="234">
        <v>3.6000000000000002E-4</v>
      </c>
      <c r="O100" s="234">
        <f>ROUND(E100*N100,2)</f>
        <v>0</v>
      </c>
      <c r="P100" s="234">
        <v>0</v>
      </c>
      <c r="Q100" s="234">
        <f>ROUND(E100*P100,2)</f>
        <v>0</v>
      </c>
      <c r="R100" s="236" t="s">
        <v>203</v>
      </c>
      <c r="S100" s="236" t="s">
        <v>164</v>
      </c>
      <c r="T100" s="237" t="s">
        <v>164</v>
      </c>
      <c r="U100" s="220">
        <v>0.43</v>
      </c>
      <c r="V100" s="220">
        <f>ROUND(E100*U100,2)</f>
        <v>1.94</v>
      </c>
      <c r="W100" s="220"/>
      <c r="X100" s="220" t="s">
        <v>204</v>
      </c>
      <c r="Y100" s="220" t="s">
        <v>167</v>
      </c>
      <c r="Z100" s="210"/>
      <c r="AA100" s="210"/>
      <c r="AB100" s="210"/>
      <c r="AC100" s="210"/>
      <c r="AD100" s="210"/>
      <c r="AE100" s="210"/>
      <c r="AF100" s="210"/>
      <c r="AG100" s="210" t="s">
        <v>205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2" x14ac:dyDescent="0.25">
      <c r="A101" s="217"/>
      <c r="B101" s="218"/>
      <c r="C101" s="245" t="s">
        <v>293</v>
      </c>
      <c r="D101" s="221"/>
      <c r="E101" s="222">
        <v>4.5</v>
      </c>
      <c r="F101" s="220"/>
      <c r="G101" s="220"/>
      <c r="H101" s="220"/>
      <c r="I101" s="220"/>
      <c r="J101" s="220"/>
      <c r="K101" s="220"/>
      <c r="L101" s="220"/>
      <c r="M101" s="220"/>
      <c r="N101" s="219"/>
      <c r="O101" s="219"/>
      <c r="P101" s="219"/>
      <c r="Q101" s="219"/>
      <c r="R101" s="220"/>
      <c r="S101" s="220"/>
      <c r="T101" s="220"/>
      <c r="U101" s="220"/>
      <c r="V101" s="220"/>
      <c r="W101" s="220"/>
      <c r="X101" s="220"/>
      <c r="Y101" s="220"/>
      <c r="Z101" s="210"/>
      <c r="AA101" s="210"/>
      <c r="AB101" s="210"/>
      <c r="AC101" s="210"/>
      <c r="AD101" s="210"/>
      <c r="AE101" s="210"/>
      <c r="AF101" s="210"/>
      <c r="AG101" s="210" t="s">
        <v>171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2" x14ac:dyDescent="0.25">
      <c r="A102" s="217"/>
      <c r="B102" s="218"/>
      <c r="C102" s="246"/>
      <c r="D102" s="240"/>
      <c r="E102" s="240"/>
      <c r="F102" s="240"/>
      <c r="G102" s="240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10"/>
      <c r="AA102" s="210"/>
      <c r="AB102" s="210"/>
      <c r="AC102" s="210"/>
      <c r="AD102" s="210"/>
      <c r="AE102" s="210"/>
      <c r="AF102" s="210"/>
      <c r="AG102" s="210" t="s">
        <v>172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5">
      <c r="A103" s="231">
        <v>26</v>
      </c>
      <c r="B103" s="232" t="s">
        <v>294</v>
      </c>
      <c r="C103" s="243" t="s">
        <v>295</v>
      </c>
      <c r="D103" s="233" t="s">
        <v>215</v>
      </c>
      <c r="E103" s="234">
        <v>13.5</v>
      </c>
      <c r="F103" s="235"/>
      <c r="G103" s="236">
        <f>ROUND(E103*F103,2)</f>
        <v>0</v>
      </c>
      <c r="H103" s="235"/>
      <c r="I103" s="236">
        <f>ROUND(E103*H103,2)</f>
        <v>0</v>
      </c>
      <c r="J103" s="235"/>
      <c r="K103" s="236">
        <f>ROUND(E103*J103,2)</f>
        <v>0</v>
      </c>
      <c r="L103" s="236">
        <v>21</v>
      </c>
      <c r="M103" s="236">
        <f>G103*(1+L103/100)</f>
        <v>0</v>
      </c>
      <c r="N103" s="234">
        <v>3.5999999999999999E-3</v>
      </c>
      <c r="O103" s="234">
        <f>ROUND(E103*N103,2)</f>
        <v>0.05</v>
      </c>
      <c r="P103" s="234">
        <v>0</v>
      </c>
      <c r="Q103" s="234">
        <f>ROUND(E103*P103,2)</f>
        <v>0</v>
      </c>
      <c r="R103" s="236" t="s">
        <v>203</v>
      </c>
      <c r="S103" s="236" t="s">
        <v>164</v>
      </c>
      <c r="T103" s="237" t="s">
        <v>164</v>
      </c>
      <c r="U103" s="220">
        <v>0.05</v>
      </c>
      <c r="V103" s="220">
        <f>ROUND(E103*U103,2)</f>
        <v>0.68</v>
      </c>
      <c r="W103" s="220"/>
      <c r="X103" s="220" t="s">
        <v>204</v>
      </c>
      <c r="Y103" s="220" t="s">
        <v>167</v>
      </c>
      <c r="Z103" s="210"/>
      <c r="AA103" s="210"/>
      <c r="AB103" s="210"/>
      <c r="AC103" s="210"/>
      <c r="AD103" s="210"/>
      <c r="AE103" s="210"/>
      <c r="AF103" s="210"/>
      <c r="AG103" s="210" t="s">
        <v>205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2" x14ac:dyDescent="0.25">
      <c r="A104" s="217"/>
      <c r="B104" s="218"/>
      <c r="C104" s="252" t="s">
        <v>296</v>
      </c>
      <c r="D104" s="251"/>
      <c r="E104" s="251"/>
      <c r="F104" s="251"/>
      <c r="G104" s="251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10"/>
      <c r="AA104" s="210"/>
      <c r="AB104" s="210"/>
      <c r="AC104" s="210"/>
      <c r="AD104" s="210"/>
      <c r="AE104" s="210"/>
      <c r="AF104" s="210"/>
      <c r="AG104" s="210" t="s">
        <v>207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2" x14ac:dyDescent="0.25">
      <c r="A105" s="217"/>
      <c r="B105" s="218"/>
      <c r="C105" s="245" t="s">
        <v>297</v>
      </c>
      <c r="D105" s="221"/>
      <c r="E105" s="222">
        <v>13.5</v>
      </c>
      <c r="F105" s="220"/>
      <c r="G105" s="220"/>
      <c r="H105" s="220"/>
      <c r="I105" s="220"/>
      <c r="J105" s="220"/>
      <c r="K105" s="220"/>
      <c r="L105" s="220"/>
      <c r="M105" s="220"/>
      <c r="N105" s="219"/>
      <c r="O105" s="219"/>
      <c r="P105" s="219"/>
      <c r="Q105" s="219"/>
      <c r="R105" s="220"/>
      <c r="S105" s="220"/>
      <c r="T105" s="220"/>
      <c r="U105" s="220"/>
      <c r="V105" s="220"/>
      <c r="W105" s="220"/>
      <c r="X105" s="220"/>
      <c r="Y105" s="220"/>
      <c r="Z105" s="210"/>
      <c r="AA105" s="210"/>
      <c r="AB105" s="210"/>
      <c r="AC105" s="210"/>
      <c r="AD105" s="210"/>
      <c r="AE105" s="210"/>
      <c r="AF105" s="210"/>
      <c r="AG105" s="210" t="s">
        <v>171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2" x14ac:dyDescent="0.25">
      <c r="A106" s="217"/>
      <c r="B106" s="218"/>
      <c r="C106" s="246"/>
      <c r="D106" s="240"/>
      <c r="E106" s="240"/>
      <c r="F106" s="240"/>
      <c r="G106" s="240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10"/>
      <c r="AA106" s="210"/>
      <c r="AB106" s="210"/>
      <c r="AC106" s="210"/>
      <c r="AD106" s="210"/>
      <c r="AE106" s="210"/>
      <c r="AF106" s="210"/>
      <c r="AG106" s="210" t="s">
        <v>172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ht="20.399999999999999" outlineLevel="1" x14ac:dyDescent="0.25">
      <c r="A107" s="231">
        <v>27</v>
      </c>
      <c r="B107" s="232" t="s">
        <v>298</v>
      </c>
      <c r="C107" s="243" t="s">
        <v>299</v>
      </c>
      <c r="D107" s="233" t="s">
        <v>202</v>
      </c>
      <c r="E107" s="234">
        <v>6.9</v>
      </c>
      <c r="F107" s="235"/>
      <c r="G107" s="236">
        <f>ROUND(E107*F107,2)</f>
        <v>0</v>
      </c>
      <c r="H107" s="235"/>
      <c r="I107" s="236">
        <f>ROUND(E107*H107,2)</f>
        <v>0</v>
      </c>
      <c r="J107" s="235"/>
      <c r="K107" s="236">
        <f>ROUND(E107*J107,2)</f>
        <v>0</v>
      </c>
      <c r="L107" s="236">
        <v>21</v>
      </c>
      <c r="M107" s="236">
        <f>G107*(1+L107/100)</f>
        <v>0</v>
      </c>
      <c r="N107" s="234">
        <v>0.13150000000000001</v>
      </c>
      <c r="O107" s="234">
        <f>ROUND(E107*N107,2)</f>
        <v>0.91</v>
      </c>
      <c r="P107" s="234">
        <v>0</v>
      </c>
      <c r="Q107" s="234">
        <f>ROUND(E107*P107,2)</f>
        <v>0</v>
      </c>
      <c r="R107" s="236" t="s">
        <v>246</v>
      </c>
      <c r="S107" s="236" t="s">
        <v>164</v>
      </c>
      <c r="T107" s="237" t="s">
        <v>164</v>
      </c>
      <c r="U107" s="220">
        <v>0</v>
      </c>
      <c r="V107" s="220">
        <f>ROUND(E107*U107,2)</f>
        <v>0</v>
      </c>
      <c r="W107" s="220"/>
      <c r="X107" s="220" t="s">
        <v>247</v>
      </c>
      <c r="Y107" s="220" t="s">
        <v>167</v>
      </c>
      <c r="Z107" s="210"/>
      <c r="AA107" s="210"/>
      <c r="AB107" s="210"/>
      <c r="AC107" s="210"/>
      <c r="AD107" s="210"/>
      <c r="AE107" s="210"/>
      <c r="AF107" s="210"/>
      <c r="AG107" s="210" t="s">
        <v>248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2" x14ac:dyDescent="0.25">
      <c r="A108" s="217"/>
      <c r="B108" s="218"/>
      <c r="C108" s="245" t="s">
        <v>300</v>
      </c>
      <c r="D108" s="221"/>
      <c r="E108" s="222">
        <v>6.1</v>
      </c>
      <c r="F108" s="220"/>
      <c r="G108" s="220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171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3" x14ac:dyDescent="0.25">
      <c r="A109" s="217"/>
      <c r="B109" s="218"/>
      <c r="C109" s="245" t="s">
        <v>301</v>
      </c>
      <c r="D109" s="221"/>
      <c r="E109" s="222">
        <v>0.8</v>
      </c>
      <c r="F109" s="220"/>
      <c r="G109" s="220"/>
      <c r="H109" s="220"/>
      <c r="I109" s="220"/>
      <c r="J109" s="220"/>
      <c r="K109" s="220"/>
      <c r="L109" s="220"/>
      <c r="M109" s="220"/>
      <c r="N109" s="219"/>
      <c r="O109" s="219"/>
      <c r="P109" s="219"/>
      <c r="Q109" s="219"/>
      <c r="R109" s="220"/>
      <c r="S109" s="220"/>
      <c r="T109" s="220"/>
      <c r="U109" s="220"/>
      <c r="V109" s="220"/>
      <c r="W109" s="220"/>
      <c r="X109" s="220"/>
      <c r="Y109" s="220"/>
      <c r="Z109" s="210"/>
      <c r="AA109" s="210"/>
      <c r="AB109" s="210"/>
      <c r="AC109" s="210"/>
      <c r="AD109" s="210"/>
      <c r="AE109" s="210"/>
      <c r="AF109" s="210"/>
      <c r="AG109" s="210" t="s">
        <v>171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2" x14ac:dyDescent="0.25">
      <c r="A110" s="217"/>
      <c r="B110" s="218"/>
      <c r="C110" s="246"/>
      <c r="D110" s="240"/>
      <c r="E110" s="240"/>
      <c r="F110" s="240"/>
      <c r="G110" s="240"/>
      <c r="H110" s="220"/>
      <c r="I110" s="220"/>
      <c r="J110" s="220"/>
      <c r="K110" s="220"/>
      <c r="L110" s="220"/>
      <c r="M110" s="220"/>
      <c r="N110" s="219"/>
      <c r="O110" s="219"/>
      <c r="P110" s="219"/>
      <c r="Q110" s="219"/>
      <c r="R110" s="220"/>
      <c r="S110" s="220"/>
      <c r="T110" s="220"/>
      <c r="U110" s="220"/>
      <c r="V110" s="220"/>
      <c r="W110" s="220"/>
      <c r="X110" s="220"/>
      <c r="Y110" s="220"/>
      <c r="Z110" s="210"/>
      <c r="AA110" s="210"/>
      <c r="AB110" s="210"/>
      <c r="AC110" s="210"/>
      <c r="AD110" s="210"/>
      <c r="AE110" s="210"/>
      <c r="AF110" s="210"/>
      <c r="AG110" s="210" t="s">
        <v>172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ht="20.399999999999999" outlineLevel="1" x14ac:dyDescent="0.25">
      <c r="A111" s="231">
        <v>28</v>
      </c>
      <c r="B111" s="232" t="s">
        <v>302</v>
      </c>
      <c r="C111" s="243" t="s">
        <v>303</v>
      </c>
      <c r="D111" s="233" t="s">
        <v>202</v>
      </c>
      <c r="E111" s="234">
        <v>1.8</v>
      </c>
      <c r="F111" s="235"/>
      <c r="G111" s="236">
        <f>ROUND(E111*F111,2)</f>
        <v>0</v>
      </c>
      <c r="H111" s="235"/>
      <c r="I111" s="236">
        <f>ROUND(E111*H111,2)</f>
        <v>0</v>
      </c>
      <c r="J111" s="235"/>
      <c r="K111" s="236">
        <f>ROUND(E111*J111,2)</f>
        <v>0</v>
      </c>
      <c r="L111" s="236">
        <v>21</v>
      </c>
      <c r="M111" s="236">
        <f>G111*(1+L111/100)</f>
        <v>0</v>
      </c>
      <c r="N111" s="234">
        <v>0.17824000000000001</v>
      </c>
      <c r="O111" s="234">
        <f>ROUND(E111*N111,2)</f>
        <v>0.32</v>
      </c>
      <c r="P111" s="234">
        <v>0</v>
      </c>
      <c r="Q111" s="234">
        <f>ROUND(E111*P111,2)</f>
        <v>0</v>
      </c>
      <c r="R111" s="236" t="s">
        <v>246</v>
      </c>
      <c r="S111" s="236" t="s">
        <v>164</v>
      </c>
      <c r="T111" s="237" t="s">
        <v>164</v>
      </c>
      <c r="U111" s="220">
        <v>0</v>
      </c>
      <c r="V111" s="220">
        <f>ROUND(E111*U111,2)</f>
        <v>0</v>
      </c>
      <c r="W111" s="220"/>
      <c r="X111" s="220" t="s">
        <v>247</v>
      </c>
      <c r="Y111" s="220" t="s">
        <v>167</v>
      </c>
      <c r="Z111" s="210"/>
      <c r="AA111" s="210"/>
      <c r="AB111" s="210"/>
      <c r="AC111" s="210"/>
      <c r="AD111" s="210"/>
      <c r="AE111" s="210"/>
      <c r="AF111" s="210"/>
      <c r="AG111" s="210" t="s">
        <v>248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2" x14ac:dyDescent="0.25">
      <c r="A112" s="217"/>
      <c r="B112" s="218"/>
      <c r="C112" s="245" t="s">
        <v>304</v>
      </c>
      <c r="D112" s="221"/>
      <c r="E112" s="222">
        <v>1.8</v>
      </c>
      <c r="F112" s="220"/>
      <c r="G112" s="220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10"/>
      <c r="AA112" s="210"/>
      <c r="AB112" s="210"/>
      <c r="AC112" s="210"/>
      <c r="AD112" s="210"/>
      <c r="AE112" s="210"/>
      <c r="AF112" s="210"/>
      <c r="AG112" s="210" t="s">
        <v>171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2" x14ac:dyDescent="0.25">
      <c r="A113" s="217"/>
      <c r="B113" s="218"/>
      <c r="C113" s="246"/>
      <c r="D113" s="240"/>
      <c r="E113" s="240"/>
      <c r="F113" s="240"/>
      <c r="G113" s="240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10"/>
      <c r="AA113" s="210"/>
      <c r="AB113" s="210"/>
      <c r="AC113" s="210"/>
      <c r="AD113" s="210"/>
      <c r="AE113" s="210"/>
      <c r="AF113" s="210"/>
      <c r="AG113" s="210" t="s">
        <v>172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5">
      <c r="A114" s="231">
        <v>29</v>
      </c>
      <c r="B114" s="232" t="s">
        <v>305</v>
      </c>
      <c r="C114" s="243" t="s">
        <v>306</v>
      </c>
      <c r="D114" s="233" t="s">
        <v>202</v>
      </c>
      <c r="E114" s="234">
        <v>28.5</v>
      </c>
      <c r="F114" s="235"/>
      <c r="G114" s="236">
        <f>ROUND(E114*F114,2)</f>
        <v>0</v>
      </c>
      <c r="H114" s="235"/>
      <c r="I114" s="236">
        <f>ROUND(E114*H114,2)</f>
        <v>0</v>
      </c>
      <c r="J114" s="235"/>
      <c r="K114" s="236">
        <f>ROUND(E114*J114,2)</f>
        <v>0</v>
      </c>
      <c r="L114" s="236">
        <v>21</v>
      </c>
      <c r="M114" s="236">
        <f>G114*(1+L114/100)</f>
        <v>0</v>
      </c>
      <c r="N114" s="234">
        <v>0.13100000000000001</v>
      </c>
      <c r="O114" s="234">
        <f>ROUND(E114*N114,2)</f>
        <v>3.73</v>
      </c>
      <c r="P114" s="234">
        <v>0</v>
      </c>
      <c r="Q114" s="234">
        <f>ROUND(E114*P114,2)</f>
        <v>0</v>
      </c>
      <c r="R114" s="236" t="s">
        <v>246</v>
      </c>
      <c r="S114" s="236" t="s">
        <v>164</v>
      </c>
      <c r="T114" s="237" t="s">
        <v>164</v>
      </c>
      <c r="U114" s="220">
        <v>0</v>
      </c>
      <c r="V114" s="220">
        <f>ROUND(E114*U114,2)</f>
        <v>0</v>
      </c>
      <c r="W114" s="220"/>
      <c r="X114" s="220" t="s">
        <v>247</v>
      </c>
      <c r="Y114" s="220" t="s">
        <v>167</v>
      </c>
      <c r="Z114" s="210"/>
      <c r="AA114" s="210"/>
      <c r="AB114" s="210"/>
      <c r="AC114" s="210"/>
      <c r="AD114" s="210"/>
      <c r="AE114" s="210"/>
      <c r="AF114" s="210"/>
      <c r="AG114" s="210" t="s">
        <v>248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2" x14ac:dyDescent="0.25">
      <c r="A115" s="217"/>
      <c r="B115" s="218"/>
      <c r="C115" s="245" t="s">
        <v>307</v>
      </c>
      <c r="D115" s="221"/>
      <c r="E115" s="222">
        <v>28.5</v>
      </c>
      <c r="F115" s="220"/>
      <c r="G115" s="220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10"/>
      <c r="AA115" s="210"/>
      <c r="AB115" s="210"/>
      <c r="AC115" s="210"/>
      <c r="AD115" s="210"/>
      <c r="AE115" s="210"/>
      <c r="AF115" s="210"/>
      <c r="AG115" s="210" t="s">
        <v>171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2" x14ac:dyDescent="0.25">
      <c r="A116" s="217"/>
      <c r="B116" s="218"/>
      <c r="C116" s="246"/>
      <c r="D116" s="240"/>
      <c r="E116" s="240"/>
      <c r="F116" s="240"/>
      <c r="G116" s="240"/>
      <c r="H116" s="220"/>
      <c r="I116" s="220"/>
      <c r="J116" s="220"/>
      <c r="K116" s="220"/>
      <c r="L116" s="220"/>
      <c r="M116" s="220"/>
      <c r="N116" s="219"/>
      <c r="O116" s="219"/>
      <c r="P116" s="219"/>
      <c r="Q116" s="219"/>
      <c r="R116" s="220"/>
      <c r="S116" s="220"/>
      <c r="T116" s="220"/>
      <c r="U116" s="220"/>
      <c r="V116" s="220"/>
      <c r="W116" s="220"/>
      <c r="X116" s="220"/>
      <c r="Y116" s="220"/>
      <c r="Z116" s="210"/>
      <c r="AA116" s="210"/>
      <c r="AB116" s="210"/>
      <c r="AC116" s="210"/>
      <c r="AD116" s="210"/>
      <c r="AE116" s="210"/>
      <c r="AF116" s="210"/>
      <c r="AG116" s="210" t="s">
        <v>172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5">
      <c r="A117" s="231">
        <v>30</v>
      </c>
      <c r="B117" s="232" t="s">
        <v>308</v>
      </c>
      <c r="C117" s="243" t="s">
        <v>309</v>
      </c>
      <c r="D117" s="233" t="s">
        <v>202</v>
      </c>
      <c r="E117" s="234">
        <v>10.8</v>
      </c>
      <c r="F117" s="235"/>
      <c r="G117" s="236">
        <f>ROUND(E117*F117,2)</f>
        <v>0</v>
      </c>
      <c r="H117" s="235"/>
      <c r="I117" s="236">
        <f>ROUND(E117*H117,2)</f>
        <v>0</v>
      </c>
      <c r="J117" s="235"/>
      <c r="K117" s="236">
        <f>ROUND(E117*J117,2)</f>
        <v>0</v>
      </c>
      <c r="L117" s="236">
        <v>21</v>
      </c>
      <c r="M117" s="236">
        <f>G117*(1+L117/100)</f>
        <v>0</v>
      </c>
      <c r="N117" s="234">
        <v>0.17499999999999999</v>
      </c>
      <c r="O117" s="234">
        <f>ROUND(E117*N117,2)</f>
        <v>1.89</v>
      </c>
      <c r="P117" s="234">
        <v>0</v>
      </c>
      <c r="Q117" s="234">
        <f>ROUND(E117*P117,2)</f>
        <v>0</v>
      </c>
      <c r="R117" s="236" t="s">
        <v>246</v>
      </c>
      <c r="S117" s="236" t="s">
        <v>164</v>
      </c>
      <c r="T117" s="237" t="s">
        <v>164</v>
      </c>
      <c r="U117" s="220">
        <v>0</v>
      </c>
      <c r="V117" s="220">
        <f>ROUND(E117*U117,2)</f>
        <v>0</v>
      </c>
      <c r="W117" s="220"/>
      <c r="X117" s="220" t="s">
        <v>247</v>
      </c>
      <c r="Y117" s="220" t="s">
        <v>167</v>
      </c>
      <c r="Z117" s="210"/>
      <c r="AA117" s="210"/>
      <c r="AB117" s="210"/>
      <c r="AC117" s="210"/>
      <c r="AD117" s="210"/>
      <c r="AE117" s="210"/>
      <c r="AF117" s="210"/>
      <c r="AG117" s="210" t="s">
        <v>248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2" x14ac:dyDescent="0.25">
      <c r="A118" s="217"/>
      <c r="B118" s="218"/>
      <c r="C118" s="245" t="s">
        <v>310</v>
      </c>
      <c r="D118" s="221"/>
      <c r="E118" s="222">
        <v>10.8</v>
      </c>
      <c r="F118" s="220"/>
      <c r="G118" s="220"/>
      <c r="H118" s="220"/>
      <c r="I118" s="220"/>
      <c r="J118" s="220"/>
      <c r="K118" s="220"/>
      <c r="L118" s="220"/>
      <c r="M118" s="220"/>
      <c r="N118" s="219"/>
      <c r="O118" s="219"/>
      <c r="P118" s="219"/>
      <c r="Q118" s="219"/>
      <c r="R118" s="220"/>
      <c r="S118" s="220"/>
      <c r="T118" s="220"/>
      <c r="U118" s="220"/>
      <c r="V118" s="220"/>
      <c r="W118" s="220"/>
      <c r="X118" s="220"/>
      <c r="Y118" s="220"/>
      <c r="Z118" s="210"/>
      <c r="AA118" s="210"/>
      <c r="AB118" s="210"/>
      <c r="AC118" s="210"/>
      <c r="AD118" s="210"/>
      <c r="AE118" s="210"/>
      <c r="AF118" s="210"/>
      <c r="AG118" s="210" t="s">
        <v>171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2" x14ac:dyDescent="0.25">
      <c r="A119" s="217"/>
      <c r="B119" s="218"/>
      <c r="C119" s="246"/>
      <c r="D119" s="240"/>
      <c r="E119" s="240"/>
      <c r="F119" s="240"/>
      <c r="G119" s="240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10"/>
      <c r="AA119" s="210"/>
      <c r="AB119" s="210"/>
      <c r="AC119" s="210"/>
      <c r="AD119" s="210"/>
      <c r="AE119" s="210"/>
      <c r="AF119" s="210"/>
      <c r="AG119" s="210" t="s">
        <v>172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x14ac:dyDescent="0.25">
      <c r="A120" s="224" t="s">
        <v>159</v>
      </c>
      <c r="B120" s="225" t="s">
        <v>118</v>
      </c>
      <c r="C120" s="242" t="s">
        <v>119</v>
      </c>
      <c r="D120" s="226"/>
      <c r="E120" s="227"/>
      <c r="F120" s="228"/>
      <c r="G120" s="228">
        <f>SUMIF(AG121:AG151,"&lt;&gt;NOR",G121:G151)</f>
        <v>0</v>
      </c>
      <c r="H120" s="228"/>
      <c r="I120" s="228">
        <f>SUM(I121:I151)</f>
        <v>0</v>
      </c>
      <c r="J120" s="228"/>
      <c r="K120" s="228">
        <f>SUM(K121:K151)</f>
        <v>0</v>
      </c>
      <c r="L120" s="228"/>
      <c r="M120" s="228">
        <f>SUM(M121:M151)</f>
        <v>0</v>
      </c>
      <c r="N120" s="227"/>
      <c r="O120" s="227">
        <f>SUM(O121:O151)</f>
        <v>7.57</v>
      </c>
      <c r="P120" s="227"/>
      <c r="Q120" s="227">
        <f>SUM(Q121:Q151)</f>
        <v>0</v>
      </c>
      <c r="R120" s="228"/>
      <c r="S120" s="228"/>
      <c r="T120" s="229"/>
      <c r="U120" s="223"/>
      <c r="V120" s="223">
        <f>SUM(V121:V151)</f>
        <v>12.52</v>
      </c>
      <c r="W120" s="223"/>
      <c r="X120" s="223"/>
      <c r="Y120" s="223"/>
      <c r="AG120" t="s">
        <v>160</v>
      </c>
    </row>
    <row r="121" spans="1:60" ht="20.399999999999999" outlineLevel="1" x14ac:dyDescent="0.25">
      <c r="A121" s="231">
        <v>31</v>
      </c>
      <c r="B121" s="232" t="s">
        <v>311</v>
      </c>
      <c r="C121" s="243" t="s">
        <v>312</v>
      </c>
      <c r="D121" s="233" t="s">
        <v>202</v>
      </c>
      <c r="E121" s="234">
        <v>5.21</v>
      </c>
      <c r="F121" s="235"/>
      <c r="G121" s="236">
        <f>ROUND(E121*F121,2)</f>
        <v>0</v>
      </c>
      <c r="H121" s="235"/>
      <c r="I121" s="236">
        <f>ROUND(E121*H121,2)</f>
        <v>0</v>
      </c>
      <c r="J121" s="235"/>
      <c r="K121" s="236">
        <f>ROUND(E121*J121,2)</f>
        <v>0</v>
      </c>
      <c r="L121" s="236">
        <v>21</v>
      </c>
      <c r="M121" s="236">
        <f>G121*(1+L121/100)</f>
        <v>0</v>
      </c>
      <c r="N121" s="234">
        <v>3.7000000000000002E-3</v>
      </c>
      <c r="O121" s="234">
        <f>ROUND(E121*N121,2)</f>
        <v>0.02</v>
      </c>
      <c r="P121" s="234">
        <v>0</v>
      </c>
      <c r="Q121" s="234">
        <f>ROUND(E121*P121,2)</f>
        <v>0</v>
      </c>
      <c r="R121" s="236" t="s">
        <v>203</v>
      </c>
      <c r="S121" s="236" t="s">
        <v>164</v>
      </c>
      <c r="T121" s="237" t="s">
        <v>164</v>
      </c>
      <c r="U121" s="220">
        <v>0.36</v>
      </c>
      <c r="V121" s="220">
        <f>ROUND(E121*U121,2)</f>
        <v>1.88</v>
      </c>
      <c r="W121" s="220"/>
      <c r="X121" s="220" t="s">
        <v>204</v>
      </c>
      <c r="Y121" s="220" t="s">
        <v>167</v>
      </c>
      <c r="Z121" s="210"/>
      <c r="AA121" s="210"/>
      <c r="AB121" s="210"/>
      <c r="AC121" s="210"/>
      <c r="AD121" s="210"/>
      <c r="AE121" s="210"/>
      <c r="AF121" s="210"/>
      <c r="AG121" s="210" t="s">
        <v>205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2" x14ac:dyDescent="0.25">
      <c r="A122" s="217"/>
      <c r="B122" s="218"/>
      <c r="C122" s="245" t="s">
        <v>313</v>
      </c>
      <c r="D122" s="221"/>
      <c r="E122" s="222">
        <v>5.21</v>
      </c>
      <c r="F122" s="220"/>
      <c r="G122" s="220"/>
      <c r="H122" s="220"/>
      <c r="I122" s="220"/>
      <c r="J122" s="220"/>
      <c r="K122" s="220"/>
      <c r="L122" s="220"/>
      <c r="M122" s="220"/>
      <c r="N122" s="219"/>
      <c r="O122" s="219"/>
      <c r="P122" s="219"/>
      <c r="Q122" s="219"/>
      <c r="R122" s="220"/>
      <c r="S122" s="220"/>
      <c r="T122" s="220"/>
      <c r="U122" s="220"/>
      <c r="V122" s="220"/>
      <c r="W122" s="220"/>
      <c r="X122" s="220"/>
      <c r="Y122" s="220"/>
      <c r="Z122" s="210"/>
      <c r="AA122" s="210"/>
      <c r="AB122" s="210"/>
      <c r="AC122" s="210"/>
      <c r="AD122" s="210"/>
      <c r="AE122" s="210"/>
      <c r="AF122" s="210"/>
      <c r="AG122" s="210" t="s">
        <v>171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2" x14ac:dyDescent="0.25">
      <c r="A123" s="217"/>
      <c r="B123" s="218"/>
      <c r="C123" s="246"/>
      <c r="D123" s="240"/>
      <c r="E123" s="240"/>
      <c r="F123" s="240"/>
      <c r="G123" s="240"/>
      <c r="H123" s="220"/>
      <c r="I123" s="220"/>
      <c r="J123" s="220"/>
      <c r="K123" s="220"/>
      <c r="L123" s="220"/>
      <c r="M123" s="220"/>
      <c r="N123" s="219"/>
      <c r="O123" s="219"/>
      <c r="P123" s="219"/>
      <c r="Q123" s="219"/>
      <c r="R123" s="220"/>
      <c r="S123" s="220"/>
      <c r="T123" s="220"/>
      <c r="U123" s="220"/>
      <c r="V123" s="220"/>
      <c r="W123" s="220"/>
      <c r="X123" s="220"/>
      <c r="Y123" s="220"/>
      <c r="Z123" s="210"/>
      <c r="AA123" s="210"/>
      <c r="AB123" s="210"/>
      <c r="AC123" s="210"/>
      <c r="AD123" s="210"/>
      <c r="AE123" s="210"/>
      <c r="AF123" s="210"/>
      <c r="AG123" s="210" t="s">
        <v>172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5">
      <c r="A124" s="231">
        <v>32</v>
      </c>
      <c r="B124" s="232" t="s">
        <v>314</v>
      </c>
      <c r="C124" s="243" t="s">
        <v>315</v>
      </c>
      <c r="D124" s="233" t="s">
        <v>202</v>
      </c>
      <c r="E124" s="234">
        <v>5.21</v>
      </c>
      <c r="F124" s="235"/>
      <c r="G124" s="236">
        <f>ROUND(E124*F124,2)</f>
        <v>0</v>
      </c>
      <c r="H124" s="235"/>
      <c r="I124" s="236">
        <f>ROUND(E124*H124,2)</f>
        <v>0</v>
      </c>
      <c r="J124" s="235"/>
      <c r="K124" s="236">
        <f>ROUND(E124*J124,2)</f>
        <v>0</v>
      </c>
      <c r="L124" s="236">
        <v>21</v>
      </c>
      <c r="M124" s="236">
        <f>G124*(1+L124/100)</f>
        <v>0</v>
      </c>
      <c r="N124" s="234">
        <v>0</v>
      </c>
      <c r="O124" s="234">
        <f>ROUND(E124*N124,2)</f>
        <v>0</v>
      </c>
      <c r="P124" s="234">
        <v>0</v>
      </c>
      <c r="Q124" s="234">
        <f>ROUND(E124*P124,2)</f>
        <v>0</v>
      </c>
      <c r="R124" s="236" t="s">
        <v>203</v>
      </c>
      <c r="S124" s="236" t="s">
        <v>164</v>
      </c>
      <c r="T124" s="237" t="s">
        <v>164</v>
      </c>
      <c r="U124" s="220">
        <v>0.13</v>
      </c>
      <c r="V124" s="220">
        <f>ROUND(E124*U124,2)</f>
        <v>0.68</v>
      </c>
      <c r="W124" s="220"/>
      <c r="X124" s="220" t="s">
        <v>204</v>
      </c>
      <c r="Y124" s="220" t="s">
        <v>167</v>
      </c>
      <c r="Z124" s="210"/>
      <c r="AA124" s="210"/>
      <c r="AB124" s="210"/>
      <c r="AC124" s="210"/>
      <c r="AD124" s="210"/>
      <c r="AE124" s="210"/>
      <c r="AF124" s="210"/>
      <c r="AG124" s="210" t="s">
        <v>205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2" x14ac:dyDescent="0.25">
      <c r="A125" s="217"/>
      <c r="B125" s="218"/>
      <c r="C125" s="252" t="s">
        <v>316</v>
      </c>
      <c r="D125" s="251"/>
      <c r="E125" s="251"/>
      <c r="F125" s="251"/>
      <c r="G125" s="251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10"/>
      <c r="AA125" s="210"/>
      <c r="AB125" s="210"/>
      <c r="AC125" s="210"/>
      <c r="AD125" s="210"/>
      <c r="AE125" s="210"/>
      <c r="AF125" s="210"/>
      <c r="AG125" s="210" t="s">
        <v>207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2" x14ac:dyDescent="0.25">
      <c r="A126" s="217"/>
      <c r="B126" s="218"/>
      <c r="C126" s="245" t="s">
        <v>313</v>
      </c>
      <c r="D126" s="221"/>
      <c r="E126" s="222">
        <v>5.21</v>
      </c>
      <c r="F126" s="220"/>
      <c r="G126" s="220"/>
      <c r="H126" s="220"/>
      <c r="I126" s="220"/>
      <c r="J126" s="220"/>
      <c r="K126" s="220"/>
      <c r="L126" s="220"/>
      <c r="M126" s="220"/>
      <c r="N126" s="219"/>
      <c r="O126" s="219"/>
      <c r="P126" s="219"/>
      <c r="Q126" s="219"/>
      <c r="R126" s="220"/>
      <c r="S126" s="220"/>
      <c r="T126" s="220"/>
      <c r="U126" s="220"/>
      <c r="V126" s="220"/>
      <c r="W126" s="220"/>
      <c r="X126" s="220"/>
      <c r="Y126" s="220"/>
      <c r="Z126" s="210"/>
      <c r="AA126" s="210"/>
      <c r="AB126" s="210"/>
      <c r="AC126" s="210"/>
      <c r="AD126" s="210"/>
      <c r="AE126" s="210"/>
      <c r="AF126" s="210"/>
      <c r="AG126" s="210" t="s">
        <v>171</v>
      </c>
      <c r="AH126" s="210">
        <v>0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2" x14ac:dyDescent="0.25">
      <c r="A127" s="217"/>
      <c r="B127" s="218"/>
      <c r="C127" s="246"/>
      <c r="D127" s="240"/>
      <c r="E127" s="240"/>
      <c r="F127" s="240"/>
      <c r="G127" s="240"/>
      <c r="H127" s="220"/>
      <c r="I127" s="220"/>
      <c r="J127" s="220"/>
      <c r="K127" s="220"/>
      <c r="L127" s="220"/>
      <c r="M127" s="220"/>
      <c r="N127" s="219"/>
      <c r="O127" s="219"/>
      <c r="P127" s="219"/>
      <c r="Q127" s="219"/>
      <c r="R127" s="220"/>
      <c r="S127" s="220"/>
      <c r="T127" s="220"/>
      <c r="U127" s="220"/>
      <c r="V127" s="220"/>
      <c r="W127" s="220"/>
      <c r="X127" s="220"/>
      <c r="Y127" s="220"/>
      <c r="Z127" s="210"/>
      <c r="AA127" s="210"/>
      <c r="AB127" s="210"/>
      <c r="AC127" s="210"/>
      <c r="AD127" s="210"/>
      <c r="AE127" s="210"/>
      <c r="AF127" s="210"/>
      <c r="AG127" s="210" t="s">
        <v>172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ht="30.6" outlineLevel="1" x14ac:dyDescent="0.25">
      <c r="A128" s="231">
        <v>33</v>
      </c>
      <c r="B128" s="232" t="s">
        <v>317</v>
      </c>
      <c r="C128" s="243" t="s">
        <v>318</v>
      </c>
      <c r="D128" s="233" t="s">
        <v>215</v>
      </c>
      <c r="E128" s="234">
        <v>15</v>
      </c>
      <c r="F128" s="235"/>
      <c r="G128" s="236">
        <f>ROUND(E128*F128,2)</f>
        <v>0</v>
      </c>
      <c r="H128" s="235"/>
      <c r="I128" s="236">
        <f>ROUND(E128*H128,2)</f>
        <v>0</v>
      </c>
      <c r="J128" s="235"/>
      <c r="K128" s="236">
        <f>ROUND(E128*J128,2)</f>
        <v>0</v>
      </c>
      <c r="L128" s="236">
        <v>21</v>
      </c>
      <c r="M128" s="236">
        <f>G128*(1+L128/100)</f>
        <v>0</v>
      </c>
      <c r="N128" s="234">
        <v>0.22133</v>
      </c>
      <c r="O128" s="234">
        <f>ROUND(E128*N128,2)</f>
        <v>3.32</v>
      </c>
      <c r="P128" s="234">
        <v>0</v>
      </c>
      <c r="Q128" s="234">
        <f>ROUND(E128*P128,2)</f>
        <v>0</v>
      </c>
      <c r="R128" s="236" t="s">
        <v>203</v>
      </c>
      <c r="S128" s="236" t="s">
        <v>164</v>
      </c>
      <c r="T128" s="237" t="s">
        <v>164</v>
      </c>
      <c r="U128" s="220">
        <v>0.27</v>
      </c>
      <c r="V128" s="220">
        <f>ROUND(E128*U128,2)</f>
        <v>4.05</v>
      </c>
      <c r="W128" s="220"/>
      <c r="X128" s="220" t="s">
        <v>204</v>
      </c>
      <c r="Y128" s="220" t="s">
        <v>167</v>
      </c>
      <c r="Z128" s="210"/>
      <c r="AA128" s="210"/>
      <c r="AB128" s="210"/>
      <c r="AC128" s="210"/>
      <c r="AD128" s="210"/>
      <c r="AE128" s="210"/>
      <c r="AF128" s="210"/>
      <c r="AG128" s="210" t="s">
        <v>205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2" x14ac:dyDescent="0.25">
      <c r="A129" s="217"/>
      <c r="B129" s="218"/>
      <c r="C129" s="252" t="s">
        <v>319</v>
      </c>
      <c r="D129" s="251"/>
      <c r="E129" s="251"/>
      <c r="F129" s="251"/>
      <c r="G129" s="251"/>
      <c r="H129" s="220"/>
      <c r="I129" s="220"/>
      <c r="J129" s="220"/>
      <c r="K129" s="220"/>
      <c r="L129" s="220"/>
      <c r="M129" s="220"/>
      <c r="N129" s="219"/>
      <c r="O129" s="219"/>
      <c r="P129" s="219"/>
      <c r="Q129" s="219"/>
      <c r="R129" s="220"/>
      <c r="S129" s="220"/>
      <c r="T129" s="220"/>
      <c r="U129" s="220"/>
      <c r="V129" s="220"/>
      <c r="W129" s="220"/>
      <c r="X129" s="220"/>
      <c r="Y129" s="220"/>
      <c r="Z129" s="210"/>
      <c r="AA129" s="210"/>
      <c r="AB129" s="210"/>
      <c r="AC129" s="210"/>
      <c r="AD129" s="210"/>
      <c r="AE129" s="210"/>
      <c r="AF129" s="210"/>
      <c r="AG129" s="210" t="s">
        <v>207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2" x14ac:dyDescent="0.25">
      <c r="A130" s="217"/>
      <c r="B130" s="218"/>
      <c r="C130" s="245" t="s">
        <v>320</v>
      </c>
      <c r="D130" s="221"/>
      <c r="E130" s="222">
        <v>15</v>
      </c>
      <c r="F130" s="220"/>
      <c r="G130" s="220"/>
      <c r="H130" s="220"/>
      <c r="I130" s="220"/>
      <c r="J130" s="220"/>
      <c r="K130" s="220"/>
      <c r="L130" s="220"/>
      <c r="M130" s="220"/>
      <c r="N130" s="219"/>
      <c r="O130" s="219"/>
      <c r="P130" s="219"/>
      <c r="Q130" s="219"/>
      <c r="R130" s="220"/>
      <c r="S130" s="220"/>
      <c r="T130" s="220"/>
      <c r="U130" s="220"/>
      <c r="V130" s="220"/>
      <c r="W130" s="220"/>
      <c r="X130" s="220"/>
      <c r="Y130" s="220"/>
      <c r="Z130" s="210"/>
      <c r="AA130" s="210"/>
      <c r="AB130" s="210"/>
      <c r="AC130" s="210"/>
      <c r="AD130" s="210"/>
      <c r="AE130" s="210"/>
      <c r="AF130" s="210"/>
      <c r="AG130" s="210" t="s">
        <v>171</v>
      </c>
      <c r="AH130" s="210">
        <v>0</v>
      </c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2" x14ac:dyDescent="0.25">
      <c r="A131" s="217"/>
      <c r="B131" s="218"/>
      <c r="C131" s="246"/>
      <c r="D131" s="240"/>
      <c r="E131" s="240"/>
      <c r="F131" s="240"/>
      <c r="G131" s="240"/>
      <c r="H131" s="220"/>
      <c r="I131" s="220"/>
      <c r="J131" s="220"/>
      <c r="K131" s="220"/>
      <c r="L131" s="220"/>
      <c r="M131" s="220"/>
      <c r="N131" s="219"/>
      <c r="O131" s="219"/>
      <c r="P131" s="219"/>
      <c r="Q131" s="219"/>
      <c r="R131" s="220"/>
      <c r="S131" s="220"/>
      <c r="T131" s="220"/>
      <c r="U131" s="220"/>
      <c r="V131" s="220"/>
      <c r="W131" s="220"/>
      <c r="X131" s="220"/>
      <c r="Y131" s="220"/>
      <c r="Z131" s="210"/>
      <c r="AA131" s="210"/>
      <c r="AB131" s="210"/>
      <c r="AC131" s="210"/>
      <c r="AD131" s="210"/>
      <c r="AE131" s="210"/>
      <c r="AF131" s="210"/>
      <c r="AG131" s="210" t="s">
        <v>172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ht="30.6" outlineLevel="1" x14ac:dyDescent="0.25">
      <c r="A132" s="231">
        <v>34</v>
      </c>
      <c r="B132" s="232" t="s">
        <v>321</v>
      </c>
      <c r="C132" s="243" t="s">
        <v>322</v>
      </c>
      <c r="D132" s="233" t="s">
        <v>215</v>
      </c>
      <c r="E132" s="234">
        <v>8.6999999999999993</v>
      </c>
      <c r="F132" s="235"/>
      <c r="G132" s="236">
        <f>ROUND(E132*F132,2)</f>
        <v>0</v>
      </c>
      <c r="H132" s="235"/>
      <c r="I132" s="236">
        <f>ROUND(E132*H132,2)</f>
        <v>0</v>
      </c>
      <c r="J132" s="235"/>
      <c r="K132" s="236">
        <f>ROUND(E132*J132,2)</f>
        <v>0</v>
      </c>
      <c r="L132" s="236">
        <v>21</v>
      </c>
      <c r="M132" s="236">
        <f>G132*(1+L132/100)</f>
        <v>0</v>
      </c>
      <c r="N132" s="234">
        <v>0.26879999999999998</v>
      </c>
      <c r="O132" s="234">
        <f>ROUND(E132*N132,2)</f>
        <v>2.34</v>
      </c>
      <c r="P132" s="234">
        <v>0</v>
      </c>
      <c r="Q132" s="234">
        <f>ROUND(E132*P132,2)</f>
        <v>0</v>
      </c>
      <c r="R132" s="236" t="s">
        <v>203</v>
      </c>
      <c r="S132" s="236" t="s">
        <v>164</v>
      </c>
      <c r="T132" s="237" t="s">
        <v>164</v>
      </c>
      <c r="U132" s="220">
        <v>0.27</v>
      </c>
      <c r="V132" s="220">
        <f>ROUND(E132*U132,2)</f>
        <v>2.35</v>
      </c>
      <c r="W132" s="220"/>
      <c r="X132" s="220" t="s">
        <v>204</v>
      </c>
      <c r="Y132" s="220" t="s">
        <v>167</v>
      </c>
      <c r="Z132" s="210"/>
      <c r="AA132" s="210"/>
      <c r="AB132" s="210"/>
      <c r="AC132" s="210"/>
      <c r="AD132" s="210"/>
      <c r="AE132" s="210"/>
      <c r="AF132" s="210"/>
      <c r="AG132" s="210" t="s">
        <v>205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2" x14ac:dyDescent="0.25">
      <c r="A133" s="217"/>
      <c r="B133" s="218"/>
      <c r="C133" s="252" t="s">
        <v>319</v>
      </c>
      <c r="D133" s="251"/>
      <c r="E133" s="251"/>
      <c r="F133" s="251"/>
      <c r="G133" s="251"/>
      <c r="H133" s="220"/>
      <c r="I133" s="220"/>
      <c r="J133" s="220"/>
      <c r="K133" s="220"/>
      <c r="L133" s="220"/>
      <c r="M133" s="220"/>
      <c r="N133" s="219"/>
      <c r="O133" s="219"/>
      <c r="P133" s="219"/>
      <c r="Q133" s="219"/>
      <c r="R133" s="220"/>
      <c r="S133" s="220"/>
      <c r="T133" s="220"/>
      <c r="U133" s="220"/>
      <c r="V133" s="220"/>
      <c r="W133" s="220"/>
      <c r="X133" s="220"/>
      <c r="Y133" s="220"/>
      <c r="Z133" s="210"/>
      <c r="AA133" s="210"/>
      <c r="AB133" s="210"/>
      <c r="AC133" s="210"/>
      <c r="AD133" s="210"/>
      <c r="AE133" s="210"/>
      <c r="AF133" s="210"/>
      <c r="AG133" s="210" t="s">
        <v>207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2" x14ac:dyDescent="0.25">
      <c r="A134" s="217"/>
      <c r="B134" s="218"/>
      <c r="C134" s="245" t="s">
        <v>323</v>
      </c>
      <c r="D134" s="221"/>
      <c r="E134" s="222">
        <v>2.7</v>
      </c>
      <c r="F134" s="220"/>
      <c r="G134" s="220"/>
      <c r="H134" s="220"/>
      <c r="I134" s="220"/>
      <c r="J134" s="220"/>
      <c r="K134" s="220"/>
      <c r="L134" s="220"/>
      <c r="M134" s="220"/>
      <c r="N134" s="219"/>
      <c r="O134" s="219"/>
      <c r="P134" s="219"/>
      <c r="Q134" s="219"/>
      <c r="R134" s="220"/>
      <c r="S134" s="220"/>
      <c r="T134" s="220"/>
      <c r="U134" s="220"/>
      <c r="V134" s="220"/>
      <c r="W134" s="220"/>
      <c r="X134" s="220"/>
      <c r="Y134" s="220"/>
      <c r="Z134" s="210"/>
      <c r="AA134" s="210"/>
      <c r="AB134" s="210"/>
      <c r="AC134" s="210"/>
      <c r="AD134" s="210"/>
      <c r="AE134" s="210"/>
      <c r="AF134" s="210"/>
      <c r="AG134" s="210" t="s">
        <v>171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3" x14ac:dyDescent="0.25">
      <c r="A135" s="217"/>
      <c r="B135" s="218"/>
      <c r="C135" s="245" t="s">
        <v>324</v>
      </c>
      <c r="D135" s="221"/>
      <c r="E135" s="222">
        <v>6</v>
      </c>
      <c r="F135" s="220"/>
      <c r="G135" s="220"/>
      <c r="H135" s="220"/>
      <c r="I135" s="220"/>
      <c r="J135" s="220"/>
      <c r="K135" s="220"/>
      <c r="L135" s="220"/>
      <c r="M135" s="220"/>
      <c r="N135" s="219"/>
      <c r="O135" s="219"/>
      <c r="P135" s="219"/>
      <c r="Q135" s="219"/>
      <c r="R135" s="220"/>
      <c r="S135" s="220"/>
      <c r="T135" s="220"/>
      <c r="U135" s="220"/>
      <c r="V135" s="220"/>
      <c r="W135" s="220"/>
      <c r="X135" s="220"/>
      <c r="Y135" s="220"/>
      <c r="Z135" s="210"/>
      <c r="AA135" s="210"/>
      <c r="AB135" s="210"/>
      <c r="AC135" s="210"/>
      <c r="AD135" s="210"/>
      <c r="AE135" s="210"/>
      <c r="AF135" s="210"/>
      <c r="AG135" s="210" t="s">
        <v>171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2" x14ac:dyDescent="0.25">
      <c r="A136" s="217"/>
      <c r="B136" s="218"/>
      <c r="C136" s="246"/>
      <c r="D136" s="240"/>
      <c r="E136" s="240"/>
      <c r="F136" s="240"/>
      <c r="G136" s="240"/>
      <c r="H136" s="220"/>
      <c r="I136" s="220"/>
      <c r="J136" s="220"/>
      <c r="K136" s="220"/>
      <c r="L136" s="220"/>
      <c r="M136" s="220"/>
      <c r="N136" s="219"/>
      <c r="O136" s="219"/>
      <c r="P136" s="219"/>
      <c r="Q136" s="219"/>
      <c r="R136" s="220"/>
      <c r="S136" s="220"/>
      <c r="T136" s="220"/>
      <c r="U136" s="220"/>
      <c r="V136" s="220"/>
      <c r="W136" s="220"/>
      <c r="X136" s="220"/>
      <c r="Y136" s="220"/>
      <c r="Z136" s="210"/>
      <c r="AA136" s="210"/>
      <c r="AB136" s="210"/>
      <c r="AC136" s="210"/>
      <c r="AD136" s="210"/>
      <c r="AE136" s="210"/>
      <c r="AF136" s="210"/>
      <c r="AG136" s="210" t="s">
        <v>172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ht="30.6" outlineLevel="1" x14ac:dyDescent="0.25">
      <c r="A137" s="231">
        <v>35</v>
      </c>
      <c r="B137" s="232" t="s">
        <v>325</v>
      </c>
      <c r="C137" s="243" t="s">
        <v>326</v>
      </c>
      <c r="D137" s="233" t="s">
        <v>215</v>
      </c>
      <c r="E137" s="234">
        <v>6.7</v>
      </c>
      <c r="F137" s="235"/>
      <c r="G137" s="236">
        <f>ROUND(E137*F137,2)</f>
        <v>0</v>
      </c>
      <c r="H137" s="235"/>
      <c r="I137" s="236">
        <f>ROUND(E137*H137,2)</f>
        <v>0</v>
      </c>
      <c r="J137" s="235"/>
      <c r="K137" s="236">
        <f>ROUND(E137*J137,2)</f>
        <v>0</v>
      </c>
      <c r="L137" s="236">
        <v>21</v>
      </c>
      <c r="M137" s="236">
        <f>G137*(1+L137/100)</f>
        <v>0</v>
      </c>
      <c r="N137" s="234">
        <v>0.19520000000000001</v>
      </c>
      <c r="O137" s="234">
        <f>ROUND(E137*N137,2)</f>
        <v>1.31</v>
      </c>
      <c r="P137" s="234">
        <v>0</v>
      </c>
      <c r="Q137" s="234">
        <f>ROUND(E137*P137,2)</f>
        <v>0</v>
      </c>
      <c r="R137" s="236" t="s">
        <v>203</v>
      </c>
      <c r="S137" s="236" t="s">
        <v>164</v>
      </c>
      <c r="T137" s="237" t="s">
        <v>164</v>
      </c>
      <c r="U137" s="220">
        <v>0.27</v>
      </c>
      <c r="V137" s="220">
        <f>ROUND(E137*U137,2)</f>
        <v>1.81</v>
      </c>
      <c r="W137" s="220"/>
      <c r="X137" s="220" t="s">
        <v>204</v>
      </c>
      <c r="Y137" s="220" t="s">
        <v>167</v>
      </c>
      <c r="Z137" s="210"/>
      <c r="AA137" s="210"/>
      <c r="AB137" s="210"/>
      <c r="AC137" s="210"/>
      <c r="AD137" s="210"/>
      <c r="AE137" s="210"/>
      <c r="AF137" s="210"/>
      <c r="AG137" s="210" t="s">
        <v>205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2" x14ac:dyDescent="0.25">
      <c r="A138" s="217"/>
      <c r="B138" s="218"/>
      <c r="C138" s="252" t="s">
        <v>319</v>
      </c>
      <c r="D138" s="251"/>
      <c r="E138" s="251"/>
      <c r="F138" s="251"/>
      <c r="G138" s="251"/>
      <c r="H138" s="220"/>
      <c r="I138" s="220"/>
      <c r="J138" s="220"/>
      <c r="K138" s="220"/>
      <c r="L138" s="220"/>
      <c r="M138" s="220"/>
      <c r="N138" s="219"/>
      <c r="O138" s="219"/>
      <c r="P138" s="219"/>
      <c r="Q138" s="219"/>
      <c r="R138" s="220"/>
      <c r="S138" s="220"/>
      <c r="T138" s="220"/>
      <c r="U138" s="220"/>
      <c r="V138" s="220"/>
      <c r="W138" s="220"/>
      <c r="X138" s="220"/>
      <c r="Y138" s="220"/>
      <c r="Z138" s="210"/>
      <c r="AA138" s="210"/>
      <c r="AB138" s="210"/>
      <c r="AC138" s="210"/>
      <c r="AD138" s="210"/>
      <c r="AE138" s="210"/>
      <c r="AF138" s="210"/>
      <c r="AG138" s="210" t="s">
        <v>207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2" x14ac:dyDescent="0.25">
      <c r="A139" s="217"/>
      <c r="B139" s="218"/>
      <c r="C139" s="245" t="s">
        <v>327</v>
      </c>
      <c r="D139" s="221"/>
      <c r="E139" s="222">
        <v>6.7</v>
      </c>
      <c r="F139" s="220"/>
      <c r="G139" s="220"/>
      <c r="H139" s="220"/>
      <c r="I139" s="220"/>
      <c r="J139" s="220"/>
      <c r="K139" s="220"/>
      <c r="L139" s="220"/>
      <c r="M139" s="220"/>
      <c r="N139" s="219"/>
      <c r="O139" s="219"/>
      <c r="P139" s="219"/>
      <c r="Q139" s="219"/>
      <c r="R139" s="220"/>
      <c r="S139" s="220"/>
      <c r="T139" s="220"/>
      <c r="U139" s="220"/>
      <c r="V139" s="220"/>
      <c r="W139" s="220"/>
      <c r="X139" s="220"/>
      <c r="Y139" s="220"/>
      <c r="Z139" s="210"/>
      <c r="AA139" s="210"/>
      <c r="AB139" s="210"/>
      <c r="AC139" s="210"/>
      <c r="AD139" s="210"/>
      <c r="AE139" s="210"/>
      <c r="AF139" s="210"/>
      <c r="AG139" s="210" t="s">
        <v>171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2" x14ac:dyDescent="0.25">
      <c r="A140" s="217"/>
      <c r="B140" s="218"/>
      <c r="C140" s="246"/>
      <c r="D140" s="240"/>
      <c r="E140" s="240"/>
      <c r="F140" s="240"/>
      <c r="G140" s="240"/>
      <c r="H140" s="220"/>
      <c r="I140" s="220"/>
      <c r="J140" s="220"/>
      <c r="K140" s="220"/>
      <c r="L140" s="220"/>
      <c r="M140" s="220"/>
      <c r="N140" s="219"/>
      <c r="O140" s="219"/>
      <c r="P140" s="219"/>
      <c r="Q140" s="219"/>
      <c r="R140" s="220"/>
      <c r="S140" s="220"/>
      <c r="T140" s="220"/>
      <c r="U140" s="220"/>
      <c r="V140" s="220"/>
      <c r="W140" s="220"/>
      <c r="X140" s="220"/>
      <c r="Y140" s="220"/>
      <c r="Z140" s="210"/>
      <c r="AA140" s="210"/>
      <c r="AB140" s="210"/>
      <c r="AC140" s="210"/>
      <c r="AD140" s="210"/>
      <c r="AE140" s="210"/>
      <c r="AF140" s="210"/>
      <c r="AG140" s="210" t="s">
        <v>172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ht="30.6" outlineLevel="1" x14ac:dyDescent="0.25">
      <c r="A141" s="231">
        <v>36</v>
      </c>
      <c r="B141" s="232" t="s">
        <v>328</v>
      </c>
      <c r="C141" s="243" t="s">
        <v>329</v>
      </c>
      <c r="D141" s="233" t="s">
        <v>215</v>
      </c>
      <c r="E141" s="234">
        <v>2</v>
      </c>
      <c r="F141" s="235"/>
      <c r="G141" s="236">
        <f>ROUND(E141*F141,2)</f>
        <v>0</v>
      </c>
      <c r="H141" s="235"/>
      <c r="I141" s="236">
        <f>ROUND(E141*H141,2)</f>
        <v>0</v>
      </c>
      <c r="J141" s="235"/>
      <c r="K141" s="236">
        <f>ROUND(E141*J141,2)</f>
        <v>0</v>
      </c>
      <c r="L141" s="236">
        <v>21</v>
      </c>
      <c r="M141" s="236">
        <f>G141*(1+L141/100)</f>
        <v>0</v>
      </c>
      <c r="N141" s="234">
        <v>0.21115999999999999</v>
      </c>
      <c r="O141" s="234">
        <f>ROUND(E141*N141,2)</f>
        <v>0.42</v>
      </c>
      <c r="P141" s="234">
        <v>0</v>
      </c>
      <c r="Q141" s="234">
        <f>ROUND(E141*P141,2)</f>
        <v>0</v>
      </c>
      <c r="R141" s="236" t="s">
        <v>203</v>
      </c>
      <c r="S141" s="236" t="s">
        <v>164</v>
      </c>
      <c r="T141" s="237" t="s">
        <v>164</v>
      </c>
      <c r="U141" s="220">
        <v>0.27</v>
      </c>
      <c r="V141" s="220">
        <f>ROUND(E141*U141,2)</f>
        <v>0.54</v>
      </c>
      <c r="W141" s="220"/>
      <c r="X141" s="220" t="s">
        <v>204</v>
      </c>
      <c r="Y141" s="220" t="s">
        <v>167</v>
      </c>
      <c r="Z141" s="210"/>
      <c r="AA141" s="210"/>
      <c r="AB141" s="210"/>
      <c r="AC141" s="210"/>
      <c r="AD141" s="210"/>
      <c r="AE141" s="210"/>
      <c r="AF141" s="210"/>
      <c r="AG141" s="210" t="s">
        <v>205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2" x14ac:dyDescent="0.25">
      <c r="A142" s="217"/>
      <c r="B142" s="218"/>
      <c r="C142" s="252" t="s">
        <v>319</v>
      </c>
      <c r="D142" s="251"/>
      <c r="E142" s="251"/>
      <c r="F142" s="251"/>
      <c r="G142" s="251"/>
      <c r="H142" s="220"/>
      <c r="I142" s="220"/>
      <c r="J142" s="220"/>
      <c r="K142" s="220"/>
      <c r="L142" s="220"/>
      <c r="M142" s="220"/>
      <c r="N142" s="219"/>
      <c r="O142" s="219"/>
      <c r="P142" s="219"/>
      <c r="Q142" s="219"/>
      <c r="R142" s="220"/>
      <c r="S142" s="220"/>
      <c r="T142" s="220"/>
      <c r="U142" s="220"/>
      <c r="V142" s="220"/>
      <c r="W142" s="220"/>
      <c r="X142" s="220"/>
      <c r="Y142" s="220"/>
      <c r="Z142" s="210"/>
      <c r="AA142" s="210"/>
      <c r="AB142" s="210"/>
      <c r="AC142" s="210"/>
      <c r="AD142" s="210"/>
      <c r="AE142" s="210"/>
      <c r="AF142" s="210"/>
      <c r="AG142" s="210" t="s">
        <v>207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2" x14ac:dyDescent="0.25">
      <c r="A143" s="217"/>
      <c r="B143" s="218"/>
      <c r="C143" s="245" t="s">
        <v>330</v>
      </c>
      <c r="D143" s="221"/>
      <c r="E143" s="222">
        <v>2</v>
      </c>
      <c r="F143" s="220"/>
      <c r="G143" s="220"/>
      <c r="H143" s="220"/>
      <c r="I143" s="220"/>
      <c r="J143" s="220"/>
      <c r="K143" s="220"/>
      <c r="L143" s="220"/>
      <c r="M143" s="220"/>
      <c r="N143" s="219"/>
      <c r="O143" s="219"/>
      <c r="P143" s="219"/>
      <c r="Q143" s="219"/>
      <c r="R143" s="220"/>
      <c r="S143" s="220"/>
      <c r="T143" s="220"/>
      <c r="U143" s="220"/>
      <c r="V143" s="220"/>
      <c r="W143" s="220"/>
      <c r="X143" s="220"/>
      <c r="Y143" s="220"/>
      <c r="Z143" s="210"/>
      <c r="AA143" s="210"/>
      <c r="AB143" s="210"/>
      <c r="AC143" s="210"/>
      <c r="AD143" s="210"/>
      <c r="AE143" s="210"/>
      <c r="AF143" s="210"/>
      <c r="AG143" s="210" t="s">
        <v>171</v>
      </c>
      <c r="AH143" s="210">
        <v>0</v>
      </c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2" x14ac:dyDescent="0.25">
      <c r="A144" s="217"/>
      <c r="B144" s="218"/>
      <c r="C144" s="246"/>
      <c r="D144" s="240"/>
      <c r="E144" s="240"/>
      <c r="F144" s="240"/>
      <c r="G144" s="240"/>
      <c r="H144" s="220"/>
      <c r="I144" s="220"/>
      <c r="J144" s="220"/>
      <c r="K144" s="220"/>
      <c r="L144" s="220"/>
      <c r="M144" s="220"/>
      <c r="N144" s="219"/>
      <c r="O144" s="219"/>
      <c r="P144" s="219"/>
      <c r="Q144" s="219"/>
      <c r="R144" s="220"/>
      <c r="S144" s="220"/>
      <c r="T144" s="220"/>
      <c r="U144" s="220"/>
      <c r="V144" s="220"/>
      <c r="W144" s="220"/>
      <c r="X144" s="220"/>
      <c r="Y144" s="220"/>
      <c r="Z144" s="210"/>
      <c r="AA144" s="210"/>
      <c r="AB144" s="210"/>
      <c r="AC144" s="210"/>
      <c r="AD144" s="210"/>
      <c r="AE144" s="210"/>
      <c r="AF144" s="210"/>
      <c r="AG144" s="210" t="s">
        <v>172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ht="20.399999999999999" outlineLevel="1" x14ac:dyDescent="0.25">
      <c r="A145" s="231">
        <v>37</v>
      </c>
      <c r="B145" s="232" t="s">
        <v>331</v>
      </c>
      <c r="C145" s="243" t="s">
        <v>332</v>
      </c>
      <c r="D145" s="233" t="s">
        <v>215</v>
      </c>
      <c r="E145" s="234">
        <v>1</v>
      </c>
      <c r="F145" s="235"/>
      <c r="G145" s="236">
        <f>ROUND(E145*F145,2)</f>
        <v>0</v>
      </c>
      <c r="H145" s="235"/>
      <c r="I145" s="236">
        <f>ROUND(E145*H145,2)</f>
        <v>0</v>
      </c>
      <c r="J145" s="235"/>
      <c r="K145" s="236">
        <f>ROUND(E145*J145,2)</f>
        <v>0</v>
      </c>
      <c r="L145" s="236">
        <v>21</v>
      </c>
      <c r="M145" s="236">
        <f>G145*(1+L145/100)</f>
        <v>0</v>
      </c>
      <c r="N145" s="234">
        <v>0.1575</v>
      </c>
      <c r="O145" s="234">
        <f>ROUND(E145*N145,2)</f>
        <v>0.16</v>
      </c>
      <c r="P145" s="234">
        <v>0</v>
      </c>
      <c r="Q145" s="234">
        <f>ROUND(E145*P145,2)</f>
        <v>0</v>
      </c>
      <c r="R145" s="236" t="s">
        <v>203</v>
      </c>
      <c r="S145" s="236" t="s">
        <v>164</v>
      </c>
      <c r="T145" s="237" t="s">
        <v>164</v>
      </c>
      <c r="U145" s="220">
        <v>0.4</v>
      </c>
      <c r="V145" s="220">
        <f>ROUND(E145*U145,2)</f>
        <v>0.4</v>
      </c>
      <c r="W145" s="220"/>
      <c r="X145" s="220" t="s">
        <v>204</v>
      </c>
      <c r="Y145" s="220" t="s">
        <v>167</v>
      </c>
      <c r="Z145" s="210"/>
      <c r="AA145" s="210"/>
      <c r="AB145" s="210"/>
      <c r="AC145" s="210"/>
      <c r="AD145" s="210"/>
      <c r="AE145" s="210"/>
      <c r="AF145" s="210"/>
      <c r="AG145" s="210" t="s">
        <v>205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2" x14ac:dyDescent="0.25">
      <c r="A146" s="217"/>
      <c r="B146" s="218"/>
      <c r="C146" s="245" t="s">
        <v>333</v>
      </c>
      <c r="D146" s="221"/>
      <c r="E146" s="222">
        <v>1</v>
      </c>
      <c r="F146" s="220"/>
      <c r="G146" s="220"/>
      <c r="H146" s="220"/>
      <c r="I146" s="220"/>
      <c r="J146" s="220"/>
      <c r="K146" s="220"/>
      <c r="L146" s="220"/>
      <c r="M146" s="220"/>
      <c r="N146" s="219"/>
      <c r="O146" s="219"/>
      <c r="P146" s="219"/>
      <c r="Q146" s="219"/>
      <c r="R146" s="220"/>
      <c r="S146" s="220"/>
      <c r="T146" s="220"/>
      <c r="U146" s="220"/>
      <c r="V146" s="220"/>
      <c r="W146" s="220"/>
      <c r="X146" s="220"/>
      <c r="Y146" s="220"/>
      <c r="Z146" s="210"/>
      <c r="AA146" s="210"/>
      <c r="AB146" s="210"/>
      <c r="AC146" s="210"/>
      <c r="AD146" s="210"/>
      <c r="AE146" s="210"/>
      <c r="AF146" s="210"/>
      <c r="AG146" s="210" t="s">
        <v>171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2" x14ac:dyDescent="0.25">
      <c r="A147" s="217"/>
      <c r="B147" s="218"/>
      <c r="C147" s="246"/>
      <c r="D147" s="240"/>
      <c r="E147" s="240"/>
      <c r="F147" s="240"/>
      <c r="G147" s="240"/>
      <c r="H147" s="220"/>
      <c r="I147" s="220"/>
      <c r="J147" s="220"/>
      <c r="K147" s="220"/>
      <c r="L147" s="220"/>
      <c r="M147" s="220"/>
      <c r="N147" s="219"/>
      <c r="O147" s="219"/>
      <c r="P147" s="219"/>
      <c r="Q147" s="219"/>
      <c r="R147" s="220"/>
      <c r="S147" s="220"/>
      <c r="T147" s="220"/>
      <c r="U147" s="220"/>
      <c r="V147" s="220"/>
      <c r="W147" s="220"/>
      <c r="X147" s="220"/>
      <c r="Y147" s="220"/>
      <c r="Z147" s="210"/>
      <c r="AA147" s="210"/>
      <c r="AB147" s="210"/>
      <c r="AC147" s="210"/>
      <c r="AD147" s="210"/>
      <c r="AE147" s="210"/>
      <c r="AF147" s="210"/>
      <c r="AG147" s="210" t="s">
        <v>172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5">
      <c r="A148" s="231">
        <v>38</v>
      </c>
      <c r="B148" s="232" t="s">
        <v>334</v>
      </c>
      <c r="C148" s="243" t="s">
        <v>335</v>
      </c>
      <c r="D148" s="233" t="s">
        <v>215</v>
      </c>
      <c r="E148" s="234">
        <v>13.5</v>
      </c>
      <c r="F148" s="235"/>
      <c r="G148" s="236">
        <f>ROUND(E148*F148,2)</f>
        <v>0</v>
      </c>
      <c r="H148" s="235"/>
      <c r="I148" s="236">
        <f>ROUND(E148*H148,2)</f>
        <v>0</v>
      </c>
      <c r="J148" s="235"/>
      <c r="K148" s="236">
        <f>ROUND(E148*J148,2)</f>
        <v>0</v>
      </c>
      <c r="L148" s="236">
        <v>21</v>
      </c>
      <c r="M148" s="236">
        <f>G148*(1+L148/100)</f>
        <v>0</v>
      </c>
      <c r="N148" s="234">
        <v>0</v>
      </c>
      <c r="O148" s="234">
        <f>ROUND(E148*N148,2)</f>
        <v>0</v>
      </c>
      <c r="P148" s="234">
        <v>0</v>
      </c>
      <c r="Q148" s="234">
        <f>ROUND(E148*P148,2)</f>
        <v>0</v>
      </c>
      <c r="R148" s="236" t="s">
        <v>203</v>
      </c>
      <c r="S148" s="236" t="s">
        <v>164</v>
      </c>
      <c r="T148" s="237" t="s">
        <v>164</v>
      </c>
      <c r="U148" s="220">
        <v>0.06</v>
      </c>
      <c r="V148" s="220">
        <f>ROUND(E148*U148,2)</f>
        <v>0.81</v>
      </c>
      <c r="W148" s="220"/>
      <c r="X148" s="220" t="s">
        <v>204</v>
      </c>
      <c r="Y148" s="220" t="s">
        <v>167</v>
      </c>
      <c r="Z148" s="210"/>
      <c r="AA148" s="210"/>
      <c r="AB148" s="210"/>
      <c r="AC148" s="210"/>
      <c r="AD148" s="210"/>
      <c r="AE148" s="210"/>
      <c r="AF148" s="210"/>
      <c r="AG148" s="210" t="s">
        <v>205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2" x14ac:dyDescent="0.25">
      <c r="A149" s="217"/>
      <c r="B149" s="218"/>
      <c r="C149" s="252" t="s">
        <v>336</v>
      </c>
      <c r="D149" s="251"/>
      <c r="E149" s="251"/>
      <c r="F149" s="251"/>
      <c r="G149" s="251"/>
      <c r="H149" s="220"/>
      <c r="I149" s="220"/>
      <c r="J149" s="220"/>
      <c r="K149" s="220"/>
      <c r="L149" s="220"/>
      <c r="M149" s="220"/>
      <c r="N149" s="219"/>
      <c r="O149" s="219"/>
      <c r="P149" s="219"/>
      <c r="Q149" s="219"/>
      <c r="R149" s="220"/>
      <c r="S149" s="220"/>
      <c r="T149" s="220"/>
      <c r="U149" s="220"/>
      <c r="V149" s="220"/>
      <c r="W149" s="220"/>
      <c r="X149" s="220"/>
      <c r="Y149" s="220"/>
      <c r="Z149" s="210"/>
      <c r="AA149" s="210"/>
      <c r="AB149" s="210"/>
      <c r="AC149" s="210"/>
      <c r="AD149" s="210"/>
      <c r="AE149" s="210"/>
      <c r="AF149" s="210"/>
      <c r="AG149" s="210" t="s">
        <v>207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2" x14ac:dyDescent="0.25">
      <c r="A150" s="217"/>
      <c r="B150" s="218"/>
      <c r="C150" s="245" t="s">
        <v>337</v>
      </c>
      <c r="D150" s="221"/>
      <c r="E150" s="222">
        <v>13.5</v>
      </c>
      <c r="F150" s="220"/>
      <c r="G150" s="220"/>
      <c r="H150" s="220"/>
      <c r="I150" s="220"/>
      <c r="J150" s="220"/>
      <c r="K150" s="220"/>
      <c r="L150" s="220"/>
      <c r="M150" s="220"/>
      <c r="N150" s="219"/>
      <c r="O150" s="219"/>
      <c r="P150" s="219"/>
      <c r="Q150" s="219"/>
      <c r="R150" s="220"/>
      <c r="S150" s="220"/>
      <c r="T150" s="220"/>
      <c r="U150" s="220"/>
      <c r="V150" s="220"/>
      <c r="W150" s="220"/>
      <c r="X150" s="220"/>
      <c r="Y150" s="220"/>
      <c r="Z150" s="210"/>
      <c r="AA150" s="210"/>
      <c r="AB150" s="210"/>
      <c r="AC150" s="210"/>
      <c r="AD150" s="210"/>
      <c r="AE150" s="210"/>
      <c r="AF150" s="210"/>
      <c r="AG150" s="210" t="s">
        <v>171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2" x14ac:dyDescent="0.25">
      <c r="A151" s="217"/>
      <c r="B151" s="218"/>
      <c r="C151" s="246"/>
      <c r="D151" s="240"/>
      <c r="E151" s="240"/>
      <c r="F151" s="240"/>
      <c r="G151" s="240"/>
      <c r="H151" s="220"/>
      <c r="I151" s="220"/>
      <c r="J151" s="220"/>
      <c r="K151" s="220"/>
      <c r="L151" s="220"/>
      <c r="M151" s="220"/>
      <c r="N151" s="219"/>
      <c r="O151" s="219"/>
      <c r="P151" s="219"/>
      <c r="Q151" s="219"/>
      <c r="R151" s="220"/>
      <c r="S151" s="220"/>
      <c r="T151" s="220"/>
      <c r="U151" s="220"/>
      <c r="V151" s="220"/>
      <c r="W151" s="220"/>
      <c r="X151" s="220"/>
      <c r="Y151" s="220"/>
      <c r="Z151" s="210"/>
      <c r="AA151" s="210"/>
      <c r="AB151" s="210"/>
      <c r="AC151" s="210"/>
      <c r="AD151" s="210"/>
      <c r="AE151" s="210"/>
      <c r="AF151" s="210"/>
      <c r="AG151" s="210" t="s">
        <v>172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x14ac:dyDescent="0.25">
      <c r="A152" s="224" t="s">
        <v>159</v>
      </c>
      <c r="B152" s="225" t="s">
        <v>120</v>
      </c>
      <c r="C152" s="242" t="s">
        <v>121</v>
      </c>
      <c r="D152" s="226"/>
      <c r="E152" s="227"/>
      <c r="F152" s="228"/>
      <c r="G152" s="228">
        <f>SUMIF(AG153:AG156,"&lt;&gt;NOR",G153:G156)</f>
        <v>0</v>
      </c>
      <c r="H152" s="228"/>
      <c r="I152" s="228">
        <f>SUM(I153:I156)</f>
        <v>0</v>
      </c>
      <c r="J152" s="228"/>
      <c r="K152" s="228">
        <f>SUM(K153:K156)</f>
        <v>0</v>
      </c>
      <c r="L152" s="228"/>
      <c r="M152" s="228">
        <f>SUM(M153:M156)</f>
        <v>0</v>
      </c>
      <c r="N152" s="227"/>
      <c r="O152" s="227">
        <f>SUM(O153:O156)</f>
        <v>0</v>
      </c>
      <c r="P152" s="227"/>
      <c r="Q152" s="227">
        <f>SUM(Q153:Q156)</f>
        <v>0</v>
      </c>
      <c r="R152" s="228"/>
      <c r="S152" s="228"/>
      <c r="T152" s="229"/>
      <c r="U152" s="223"/>
      <c r="V152" s="223">
        <f>SUM(V153:V156)</f>
        <v>0.05</v>
      </c>
      <c r="W152" s="223"/>
      <c r="X152" s="223"/>
      <c r="Y152" s="223"/>
      <c r="AG152" t="s">
        <v>160</v>
      </c>
    </row>
    <row r="153" spans="1:60" ht="20.399999999999999" outlineLevel="1" x14ac:dyDescent="0.25">
      <c r="A153" s="231">
        <v>39</v>
      </c>
      <c r="B153" s="232" t="s">
        <v>338</v>
      </c>
      <c r="C153" s="243" t="s">
        <v>339</v>
      </c>
      <c r="D153" s="233" t="s">
        <v>202</v>
      </c>
      <c r="E153" s="234">
        <v>0.2</v>
      </c>
      <c r="F153" s="235"/>
      <c r="G153" s="236">
        <f>ROUND(E153*F153,2)</f>
        <v>0</v>
      </c>
      <c r="H153" s="235"/>
      <c r="I153" s="236">
        <f>ROUND(E153*H153,2)</f>
        <v>0</v>
      </c>
      <c r="J153" s="235"/>
      <c r="K153" s="236">
        <f>ROUND(E153*J153,2)</f>
        <v>0</v>
      </c>
      <c r="L153" s="236">
        <v>21</v>
      </c>
      <c r="M153" s="236">
        <f>G153*(1+L153/100)</f>
        <v>0</v>
      </c>
      <c r="N153" s="234">
        <v>0</v>
      </c>
      <c r="O153" s="234">
        <f>ROUND(E153*N153,2)</f>
        <v>0</v>
      </c>
      <c r="P153" s="234">
        <v>0</v>
      </c>
      <c r="Q153" s="234">
        <f>ROUND(E153*P153,2)</f>
        <v>0</v>
      </c>
      <c r="R153" s="236" t="s">
        <v>203</v>
      </c>
      <c r="S153" s="236" t="s">
        <v>164</v>
      </c>
      <c r="T153" s="237" t="s">
        <v>164</v>
      </c>
      <c r="U153" s="220">
        <v>0.25</v>
      </c>
      <c r="V153" s="220">
        <f>ROUND(E153*U153,2)</f>
        <v>0.05</v>
      </c>
      <c r="W153" s="220"/>
      <c r="X153" s="220" t="s">
        <v>204</v>
      </c>
      <c r="Y153" s="220" t="s">
        <v>167</v>
      </c>
      <c r="Z153" s="210"/>
      <c r="AA153" s="210"/>
      <c r="AB153" s="210"/>
      <c r="AC153" s="210"/>
      <c r="AD153" s="210"/>
      <c r="AE153" s="210"/>
      <c r="AF153" s="210"/>
      <c r="AG153" s="210" t="s">
        <v>205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ht="21" outlineLevel="2" x14ac:dyDescent="0.25">
      <c r="A154" s="217"/>
      <c r="B154" s="218"/>
      <c r="C154" s="252" t="s">
        <v>340</v>
      </c>
      <c r="D154" s="251"/>
      <c r="E154" s="251"/>
      <c r="F154" s="251"/>
      <c r="G154" s="251"/>
      <c r="H154" s="220"/>
      <c r="I154" s="220"/>
      <c r="J154" s="220"/>
      <c r="K154" s="220"/>
      <c r="L154" s="220"/>
      <c r="M154" s="220"/>
      <c r="N154" s="219"/>
      <c r="O154" s="219"/>
      <c r="P154" s="219"/>
      <c r="Q154" s="219"/>
      <c r="R154" s="220"/>
      <c r="S154" s="220"/>
      <c r="T154" s="220"/>
      <c r="U154" s="220"/>
      <c r="V154" s="220"/>
      <c r="W154" s="220"/>
      <c r="X154" s="220"/>
      <c r="Y154" s="220"/>
      <c r="Z154" s="210"/>
      <c r="AA154" s="210"/>
      <c r="AB154" s="210"/>
      <c r="AC154" s="210"/>
      <c r="AD154" s="210"/>
      <c r="AE154" s="210"/>
      <c r="AF154" s="210"/>
      <c r="AG154" s="210" t="s">
        <v>207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38" t="str">
        <f>C154</f>
        <v>od spojovacího materiálu, s uložením očištěných kostek na skládku, s odklizením odpadových hmot na hromady a s odklizením vybouraných kostek na vzdálenost do 3 m</v>
      </c>
      <c r="BB154" s="210"/>
      <c r="BC154" s="210"/>
      <c r="BD154" s="210"/>
      <c r="BE154" s="210"/>
      <c r="BF154" s="210"/>
      <c r="BG154" s="210"/>
      <c r="BH154" s="210"/>
    </row>
    <row r="155" spans="1:60" outlineLevel="2" x14ac:dyDescent="0.25">
      <c r="A155" s="217"/>
      <c r="B155" s="218"/>
      <c r="C155" s="245" t="s">
        <v>341</v>
      </c>
      <c r="D155" s="221"/>
      <c r="E155" s="222">
        <v>0.2</v>
      </c>
      <c r="F155" s="220"/>
      <c r="G155" s="220"/>
      <c r="H155" s="220"/>
      <c r="I155" s="220"/>
      <c r="J155" s="220"/>
      <c r="K155" s="220"/>
      <c r="L155" s="220"/>
      <c r="M155" s="220"/>
      <c r="N155" s="219"/>
      <c r="O155" s="219"/>
      <c r="P155" s="219"/>
      <c r="Q155" s="219"/>
      <c r="R155" s="220"/>
      <c r="S155" s="220"/>
      <c r="T155" s="220"/>
      <c r="U155" s="220"/>
      <c r="V155" s="220"/>
      <c r="W155" s="220"/>
      <c r="X155" s="220"/>
      <c r="Y155" s="220"/>
      <c r="Z155" s="210"/>
      <c r="AA155" s="210"/>
      <c r="AB155" s="210"/>
      <c r="AC155" s="210"/>
      <c r="AD155" s="210"/>
      <c r="AE155" s="210"/>
      <c r="AF155" s="210"/>
      <c r="AG155" s="210" t="s">
        <v>171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2" x14ac:dyDescent="0.25">
      <c r="A156" s="217"/>
      <c r="B156" s="218"/>
      <c r="C156" s="246"/>
      <c r="D156" s="240"/>
      <c r="E156" s="240"/>
      <c r="F156" s="240"/>
      <c r="G156" s="240"/>
      <c r="H156" s="220"/>
      <c r="I156" s="220"/>
      <c r="J156" s="220"/>
      <c r="K156" s="220"/>
      <c r="L156" s="220"/>
      <c r="M156" s="220"/>
      <c r="N156" s="219"/>
      <c r="O156" s="219"/>
      <c r="P156" s="219"/>
      <c r="Q156" s="219"/>
      <c r="R156" s="220"/>
      <c r="S156" s="220"/>
      <c r="T156" s="220"/>
      <c r="U156" s="220"/>
      <c r="V156" s="220"/>
      <c r="W156" s="220"/>
      <c r="X156" s="220"/>
      <c r="Y156" s="220"/>
      <c r="Z156" s="210"/>
      <c r="AA156" s="210"/>
      <c r="AB156" s="210"/>
      <c r="AC156" s="210"/>
      <c r="AD156" s="210"/>
      <c r="AE156" s="210"/>
      <c r="AF156" s="210"/>
      <c r="AG156" s="210" t="s">
        <v>172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x14ac:dyDescent="0.25">
      <c r="A157" s="224" t="s">
        <v>159</v>
      </c>
      <c r="B157" s="225" t="s">
        <v>122</v>
      </c>
      <c r="C157" s="242" t="s">
        <v>123</v>
      </c>
      <c r="D157" s="226"/>
      <c r="E157" s="227"/>
      <c r="F157" s="228"/>
      <c r="G157" s="228">
        <f>SUMIF(AG158:AG174,"&lt;&gt;NOR",G158:G174)</f>
        <v>0</v>
      </c>
      <c r="H157" s="228"/>
      <c r="I157" s="228">
        <f>SUM(I158:I174)</f>
        <v>0</v>
      </c>
      <c r="J157" s="228"/>
      <c r="K157" s="228">
        <f>SUM(K158:K174)</f>
        <v>0</v>
      </c>
      <c r="L157" s="228"/>
      <c r="M157" s="228">
        <f>SUM(M158:M174)</f>
        <v>0</v>
      </c>
      <c r="N157" s="227"/>
      <c r="O157" s="227">
        <f>SUM(O158:O174)</f>
        <v>0</v>
      </c>
      <c r="P157" s="227"/>
      <c r="Q157" s="227">
        <f>SUM(Q158:Q174)</f>
        <v>0</v>
      </c>
      <c r="R157" s="228"/>
      <c r="S157" s="228"/>
      <c r="T157" s="229"/>
      <c r="U157" s="223"/>
      <c r="V157" s="223">
        <f>SUM(V158:V174)</f>
        <v>0.36</v>
      </c>
      <c r="W157" s="223"/>
      <c r="X157" s="223"/>
      <c r="Y157" s="223"/>
      <c r="AG157" t="s">
        <v>160</v>
      </c>
    </row>
    <row r="158" spans="1:60" outlineLevel="1" x14ac:dyDescent="0.25">
      <c r="A158" s="231">
        <v>40</v>
      </c>
      <c r="B158" s="232" t="s">
        <v>342</v>
      </c>
      <c r="C158" s="243" t="s">
        <v>343</v>
      </c>
      <c r="D158" s="233" t="s">
        <v>344</v>
      </c>
      <c r="E158" s="234">
        <v>35.659999999999997</v>
      </c>
      <c r="F158" s="235"/>
      <c r="G158" s="236">
        <f>ROUND(E158*F158,2)</f>
        <v>0</v>
      </c>
      <c r="H158" s="235"/>
      <c r="I158" s="236">
        <f>ROUND(E158*H158,2)</f>
        <v>0</v>
      </c>
      <c r="J158" s="235"/>
      <c r="K158" s="236">
        <f>ROUND(E158*J158,2)</f>
        <v>0</v>
      </c>
      <c r="L158" s="236">
        <v>21</v>
      </c>
      <c r="M158" s="236">
        <f>G158*(1+L158/100)</f>
        <v>0</v>
      </c>
      <c r="N158" s="234">
        <v>0</v>
      </c>
      <c r="O158" s="234">
        <f>ROUND(E158*N158,2)</f>
        <v>0</v>
      </c>
      <c r="P158" s="234">
        <v>0</v>
      </c>
      <c r="Q158" s="234">
        <f>ROUND(E158*P158,2)</f>
        <v>0</v>
      </c>
      <c r="R158" s="236" t="s">
        <v>203</v>
      </c>
      <c r="S158" s="236" t="s">
        <v>164</v>
      </c>
      <c r="T158" s="237" t="s">
        <v>164</v>
      </c>
      <c r="U158" s="220">
        <v>0.01</v>
      </c>
      <c r="V158" s="220">
        <f>ROUND(E158*U158,2)</f>
        <v>0.36</v>
      </c>
      <c r="W158" s="220"/>
      <c r="X158" s="220" t="s">
        <v>204</v>
      </c>
      <c r="Y158" s="220" t="s">
        <v>167</v>
      </c>
      <c r="Z158" s="210"/>
      <c r="AA158" s="210"/>
      <c r="AB158" s="210"/>
      <c r="AC158" s="210"/>
      <c r="AD158" s="210"/>
      <c r="AE158" s="210"/>
      <c r="AF158" s="210"/>
      <c r="AG158" s="210" t="s">
        <v>205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2" x14ac:dyDescent="0.25">
      <c r="A159" s="217"/>
      <c r="B159" s="218"/>
      <c r="C159" s="245" t="s">
        <v>345</v>
      </c>
      <c r="D159" s="221"/>
      <c r="E159" s="222">
        <v>35.659999999999997</v>
      </c>
      <c r="F159" s="220"/>
      <c r="G159" s="220"/>
      <c r="H159" s="220"/>
      <c r="I159" s="220"/>
      <c r="J159" s="220"/>
      <c r="K159" s="220"/>
      <c r="L159" s="220"/>
      <c r="M159" s="220"/>
      <c r="N159" s="219"/>
      <c r="O159" s="219"/>
      <c r="P159" s="219"/>
      <c r="Q159" s="219"/>
      <c r="R159" s="220"/>
      <c r="S159" s="220"/>
      <c r="T159" s="220"/>
      <c r="U159" s="220"/>
      <c r="V159" s="220"/>
      <c r="W159" s="220"/>
      <c r="X159" s="220"/>
      <c r="Y159" s="220"/>
      <c r="Z159" s="210"/>
      <c r="AA159" s="210"/>
      <c r="AB159" s="210"/>
      <c r="AC159" s="210"/>
      <c r="AD159" s="210"/>
      <c r="AE159" s="210"/>
      <c r="AF159" s="210"/>
      <c r="AG159" s="210" t="s">
        <v>171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2" x14ac:dyDescent="0.25">
      <c r="A160" s="217"/>
      <c r="B160" s="218"/>
      <c r="C160" s="246"/>
      <c r="D160" s="240"/>
      <c r="E160" s="240"/>
      <c r="F160" s="240"/>
      <c r="G160" s="240"/>
      <c r="H160" s="220"/>
      <c r="I160" s="220"/>
      <c r="J160" s="220"/>
      <c r="K160" s="220"/>
      <c r="L160" s="220"/>
      <c r="M160" s="220"/>
      <c r="N160" s="219"/>
      <c r="O160" s="219"/>
      <c r="P160" s="219"/>
      <c r="Q160" s="219"/>
      <c r="R160" s="220"/>
      <c r="S160" s="220"/>
      <c r="T160" s="220"/>
      <c r="U160" s="220"/>
      <c r="V160" s="220"/>
      <c r="W160" s="220"/>
      <c r="X160" s="220"/>
      <c r="Y160" s="220"/>
      <c r="Z160" s="210"/>
      <c r="AA160" s="210"/>
      <c r="AB160" s="210"/>
      <c r="AC160" s="210"/>
      <c r="AD160" s="210"/>
      <c r="AE160" s="210"/>
      <c r="AF160" s="210"/>
      <c r="AG160" s="210" t="s">
        <v>172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5">
      <c r="A161" s="231">
        <v>41</v>
      </c>
      <c r="B161" s="232" t="s">
        <v>346</v>
      </c>
      <c r="C161" s="243" t="s">
        <v>347</v>
      </c>
      <c r="D161" s="233" t="s">
        <v>344</v>
      </c>
      <c r="E161" s="234">
        <v>713.2</v>
      </c>
      <c r="F161" s="235"/>
      <c r="G161" s="236">
        <f>ROUND(E161*F161,2)</f>
        <v>0</v>
      </c>
      <c r="H161" s="235"/>
      <c r="I161" s="236">
        <f>ROUND(E161*H161,2)</f>
        <v>0</v>
      </c>
      <c r="J161" s="235"/>
      <c r="K161" s="236">
        <f>ROUND(E161*J161,2)</f>
        <v>0</v>
      </c>
      <c r="L161" s="236">
        <v>21</v>
      </c>
      <c r="M161" s="236">
        <f>G161*(1+L161/100)</f>
        <v>0</v>
      </c>
      <c r="N161" s="234">
        <v>0</v>
      </c>
      <c r="O161" s="234">
        <f>ROUND(E161*N161,2)</f>
        <v>0</v>
      </c>
      <c r="P161" s="234">
        <v>0</v>
      </c>
      <c r="Q161" s="234">
        <f>ROUND(E161*P161,2)</f>
        <v>0</v>
      </c>
      <c r="R161" s="236" t="s">
        <v>203</v>
      </c>
      <c r="S161" s="236" t="s">
        <v>164</v>
      </c>
      <c r="T161" s="237" t="s">
        <v>164</v>
      </c>
      <c r="U161" s="220">
        <v>0</v>
      </c>
      <c r="V161" s="220">
        <f>ROUND(E161*U161,2)</f>
        <v>0</v>
      </c>
      <c r="W161" s="220"/>
      <c r="X161" s="220" t="s">
        <v>204</v>
      </c>
      <c r="Y161" s="220" t="s">
        <v>167</v>
      </c>
      <c r="Z161" s="210"/>
      <c r="AA161" s="210"/>
      <c r="AB161" s="210"/>
      <c r="AC161" s="210"/>
      <c r="AD161" s="210"/>
      <c r="AE161" s="210"/>
      <c r="AF161" s="210"/>
      <c r="AG161" s="210" t="s">
        <v>205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2" x14ac:dyDescent="0.25">
      <c r="A162" s="217"/>
      <c r="B162" s="218"/>
      <c r="C162" s="245" t="s">
        <v>348</v>
      </c>
      <c r="D162" s="221"/>
      <c r="E162" s="222">
        <v>713.2</v>
      </c>
      <c r="F162" s="220"/>
      <c r="G162" s="220"/>
      <c r="H162" s="220"/>
      <c r="I162" s="220"/>
      <c r="J162" s="220"/>
      <c r="K162" s="220"/>
      <c r="L162" s="220"/>
      <c r="M162" s="220"/>
      <c r="N162" s="219"/>
      <c r="O162" s="219"/>
      <c r="P162" s="219"/>
      <c r="Q162" s="219"/>
      <c r="R162" s="220"/>
      <c r="S162" s="220"/>
      <c r="T162" s="220"/>
      <c r="U162" s="220"/>
      <c r="V162" s="220"/>
      <c r="W162" s="220"/>
      <c r="X162" s="220"/>
      <c r="Y162" s="220"/>
      <c r="Z162" s="210"/>
      <c r="AA162" s="210"/>
      <c r="AB162" s="210"/>
      <c r="AC162" s="210"/>
      <c r="AD162" s="210"/>
      <c r="AE162" s="210"/>
      <c r="AF162" s="210"/>
      <c r="AG162" s="210" t="s">
        <v>171</v>
      </c>
      <c r="AH162" s="210">
        <v>0</v>
      </c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2" x14ac:dyDescent="0.25">
      <c r="A163" s="217"/>
      <c r="B163" s="218"/>
      <c r="C163" s="246"/>
      <c r="D163" s="240"/>
      <c r="E163" s="240"/>
      <c r="F163" s="240"/>
      <c r="G163" s="240"/>
      <c r="H163" s="220"/>
      <c r="I163" s="220"/>
      <c r="J163" s="220"/>
      <c r="K163" s="220"/>
      <c r="L163" s="220"/>
      <c r="M163" s="220"/>
      <c r="N163" s="219"/>
      <c r="O163" s="219"/>
      <c r="P163" s="219"/>
      <c r="Q163" s="219"/>
      <c r="R163" s="220"/>
      <c r="S163" s="220"/>
      <c r="T163" s="220"/>
      <c r="U163" s="220"/>
      <c r="V163" s="220"/>
      <c r="W163" s="220"/>
      <c r="X163" s="220"/>
      <c r="Y163" s="220"/>
      <c r="Z163" s="210"/>
      <c r="AA163" s="210"/>
      <c r="AB163" s="210"/>
      <c r="AC163" s="210"/>
      <c r="AD163" s="210"/>
      <c r="AE163" s="210"/>
      <c r="AF163" s="210"/>
      <c r="AG163" s="210" t="s">
        <v>172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5">
      <c r="A164" s="231">
        <v>42</v>
      </c>
      <c r="B164" s="232" t="s">
        <v>349</v>
      </c>
      <c r="C164" s="243" t="s">
        <v>350</v>
      </c>
      <c r="D164" s="233" t="s">
        <v>344</v>
      </c>
      <c r="E164" s="234">
        <v>24.3</v>
      </c>
      <c r="F164" s="235"/>
      <c r="G164" s="236">
        <f>ROUND(E164*F164,2)</f>
        <v>0</v>
      </c>
      <c r="H164" s="235"/>
      <c r="I164" s="236">
        <f>ROUND(E164*H164,2)</f>
        <v>0</v>
      </c>
      <c r="J164" s="235"/>
      <c r="K164" s="236">
        <f>ROUND(E164*J164,2)</f>
        <v>0</v>
      </c>
      <c r="L164" s="236">
        <v>21</v>
      </c>
      <c r="M164" s="236">
        <f>G164*(1+L164/100)</f>
        <v>0</v>
      </c>
      <c r="N164" s="234">
        <v>0</v>
      </c>
      <c r="O164" s="234">
        <f>ROUND(E164*N164,2)</f>
        <v>0</v>
      </c>
      <c r="P164" s="234">
        <v>0</v>
      </c>
      <c r="Q164" s="234">
        <f>ROUND(E164*P164,2)</f>
        <v>0</v>
      </c>
      <c r="R164" s="236" t="s">
        <v>351</v>
      </c>
      <c r="S164" s="236" t="s">
        <v>164</v>
      </c>
      <c r="T164" s="237" t="s">
        <v>164</v>
      </c>
      <c r="U164" s="220">
        <v>0</v>
      </c>
      <c r="V164" s="220">
        <f>ROUND(E164*U164,2)</f>
        <v>0</v>
      </c>
      <c r="W164" s="220"/>
      <c r="X164" s="220" t="s">
        <v>204</v>
      </c>
      <c r="Y164" s="220" t="s">
        <v>167</v>
      </c>
      <c r="Z164" s="210"/>
      <c r="AA164" s="210"/>
      <c r="AB164" s="210"/>
      <c r="AC164" s="210"/>
      <c r="AD164" s="210"/>
      <c r="AE164" s="210"/>
      <c r="AF164" s="210"/>
      <c r="AG164" s="210" t="s">
        <v>205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2" x14ac:dyDescent="0.25">
      <c r="A165" s="217"/>
      <c r="B165" s="218"/>
      <c r="C165" s="245" t="s">
        <v>352</v>
      </c>
      <c r="D165" s="221"/>
      <c r="E165" s="222">
        <v>24.3</v>
      </c>
      <c r="F165" s="220"/>
      <c r="G165" s="220"/>
      <c r="H165" s="220"/>
      <c r="I165" s="220"/>
      <c r="J165" s="220"/>
      <c r="K165" s="220"/>
      <c r="L165" s="220"/>
      <c r="M165" s="220"/>
      <c r="N165" s="219"/>
      <c r="O165" s="219"/>
      <c r="P165" s="219"/>
      <c r="Q165" s="219"/>
      <c r="R165" s="220"/>
      <c r="S165" s="220"/>
      <c r="T165" s="220"/>
      <c r="U165" s="220"/>
      <c r="V165" s="220"/>
      <c r="W165" s="220"/>
      <c r="X165" s="220"/>
      <c r="Y165" s="220"/>
      <c r="Z165" s="210"/>
      <c r="AA165" s="210"/>
      <c r="AB165" s="210"/>
      <c r="AC165" s="210"/>
      <c r="AD165" s="210"/>
      <c r="AE165" s="210"/>
      <c r="AF165" s="210"/>
      <c r="AG165" s="210" t="s">
        <v>171</v>
      </c>
      <c r="AH165" s="210">
        <v>0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2" x14ac:dyDescent="0.25">
      <c r="A166" s="217"/>
      <c r="B166" s="218"/>
      <c r="C166" s="246"/>
      <c r="D166" s="240"/>
      <c r="E166" s="240"/>
      <c r="F166" s="240"/>
      <c r="G166" s="240"/>
      <c r="H166" s="220"/>
      <c r="I166" s="220"/>
      <c r="J166" s="220"/>
      <c r="K166" s="220"/>
      <c r="L166" s="220"/>
      <c r="M166" s="220"/>
      <c r="N166" s="219"/>
      <c r="O166" s="219"/>
      <c r="P166" s="219"/>
      <c r="Q166" s="219"/>
      <c r="R166" s="220"/>
      <c r="S166" s="220"/>
      <c r="T166" s="220"/>
      <c r="U166" s="220"/>
      <c r="V166" s="220"/>
      <c r="W166" s="220"/>
      <c r="X166" s="220"/>
      <c r="Y166" s="220"/>
      <c r="Z166" s="210"/>
      <c r="AA166" s="210"/>
      <c r="AB166" s="210"/>
      <c r="AC166" s="210"/>
      <c r="AD166" s="210"/>
      <c r="AE166" s="210"/>
      <c r="AF166" s="210"/>
      <c r="AG166" s="210" t="s">
        <v>172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5">
      <c r="A167" s="231">
        <v>43</v>
      </c>
      <c r="B167" s="232" t="s">
        <v>353</v>
      </c>
      <c r="C167" s="243" t="s">
        <v>354</v>
      </c>
      <c r="D167" s="233" t="s">
        <v>344</v>
      </c>
      <c r="E167" s="234">
        <v>7.0862999999999996</v>
      </c>
      <c r="F167" s="235"/>
      <c r="G167" s="236">
        <f>ROUND(E167*F167,2)</f>
        <v>0</v>
      </c>
      <c r="H167" s="235"/>
      <c r="I167" s="236">
        <f>ROUND(E167*H167,2)</f>
        <v>0</v>
      </c>
      <c r="J167" s="235"/>
      <c r="K167" s="236">
        <f>ROUND(E167*J167,2)</f>
        <v>0</v>
      </c>
      <c r="L167" s="236">
        <v>21</v>
      </c>
      <c r="M167" s="236">
        <f>G167*(1+L167/100)</f>
        <v>0</v>
      </c>
      <c r="N167" s="234">
        <v>0</v>
      </c>
      <c r="O167" s="234">
        <f>ROUND(E167*N167,2)</f>
        <v>0</v>
      </c>
      <c r="P167" s="234">
        <v>0</v>
      </c>
      <c r="Q167" s="234">
        <f>ROUND(E167*P167,2)</f>
        <v>0</v>
      </c>
      <c r="R167" s="236" t="s">
        <v>351</v>
      </c>
      <c r="S167" s="236" t="s">
        <v>164</v>
      </c>
      <c r="T167" s="237" t="s">
        <v>164</v>
      </c>
      <c r="U167" s="220">
        <v>0</v>
      </c>
      <c r="V167" s="220">
        <f>ROUND(E167*U167,2)</f>
        <v>0</v>
      </c>
      <c r="W167" s="220"/>
      <c r="X167" s="220" t="s">
        <v>204</v>
      </c>
      <c r="Y167" s="220" t="s">
        <v>167</v>
      </c>
      <c r="Z167" s="210"/>
      <c r="AA167" s="210"/>
      <c r="AB167" s="210"/>
      <c r="AC167" s="210"/>
      <c r="AD167" s="210"/>
      <c r="AE167" s="210"/>
      <c r="AF167" s="210"/>
      <c r="AG167" s="210" t="s">
        <v>205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2" x14ac:dyDescent="0.25">
      <c r="A168" s="217"/>
      <c r="B168" s="218"/>
      <c r="C168" s="245" t="s">
        <v>355</v>
      </c>
      <c r="D168" s="221"/>
      <c r="E168" s="222">
        <v>3.2774999999999999</v>
      </c>
      <c r="F168" s="220"/>
      <c r="G168" s="220"/>
      <c r="H168" s="220"/>
      <c r="I168" s="220"/>
      <c r="J168" s="220"/>
      <c r="K168" s="220"/>
      <c r="L168" s="220"/>
      <c r="M168" s="220"/>
      <c r="N168" s="219"/>
      <c r="O168" s="219"/>
      <c r="P168" s="219"/>
      <c r="Q168" s="219"/>
      <c r="R168" s="220"/>
      <c r="S168" s="220"/>
      <c r="T168" s="220"/>
      <c r="U168" s="220"/>
      <c r="V168" s="220"/>
      <c r="W168" s="220"/>
      <c r="X168" s="220"/>
      <c r="Y168" s="220"/>
      <c r="Z168" s="210"/>
      <c r="AA168" s="210"/>
      <c r="AB168" s="210"/>
      <c r="AC168" s="210"/>
      <c r="AD168" s="210"/>
      <c r="AE168" s="210"/>
      <c r="AF168" s="210"/>
      <c r="AG168" s="210" t="s">
        <v>171</v>
      </c>
      <c r="AH168" s="210">
        <v>0</v>
      </c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3" x14ac:dyDescent="0.25">
      <c r="A169" s="217"/>
      <c r="B169" s="218"/>
      <c r="C169" s="245" t="s">
        <v>356</v>
      </c>
      <c r="D169" s="221"/>
      <c r="E169" s="222">
        <v>3.8088000000000002</v>
      </c>
      <c r="F169" s="220"/>
      <c r="G169" s="220"/>
      <c r="H169" s="220"/>
      <c r="I169" s="220"/>
      <c r="J169" s="220"/>
      <c r="K169" s="220"/>
      <c r="L169" s="220"/>
      <c r="M169" s="220"/>
      <c r="N169" s="219"/>
      <c r="O169" s="219"/>
      <c r="P169" s="219"/>
      <c r="Q169" s="219"/>
      <c r="R169" s="220"/>
      <c r="S169" s="220"/>
      <c r="T169" s="220"/>
      <c r="U169" s="220"/>
      <c r="V169" s="220"/>
      <c r="W169" s="220"/>
      <c r="X169" s="220"/>
      <c r="Y169" s="220"/>
      <c r="Z169" s="210"/>
      <c r="AA169" s="210"/>
      <c r="AB169" s="210"/>
      <c r="AC169" s="210"/>
      <c r="AD169" s="210"/>
      <c r="AE169" s="210"/>
      <c r="AF169" s="210"/>
      <c r="AG169" s="210" t="s">
        <v>171</v>
      </c>
      <c r="AH169" s="210">
        <v>0</v>
      </c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2" x14ac:dyDescent="0.25">
      <c r="A170" s="217"/>
      <c r="B170" s="218"/>
      <c r="C170" s="246"/>
      <c r="D170" s="240"/>
      <c r="E170" s="240"/>
      <c r="F170" s="240"/>
      <c r="G170" s="240"/>
      <c r="H170" s="220"/>
      <c r="I170" s="220"/>
      <c r="J170" s="220"/>
      <c r="K170" s="220"/>
      <c r="L170" s="220"/>
      <c r="M170" s="220"/>
      <c r="N170" s="219"/>
      <c r="O170" s="219"/>
      <c r="P170" s="219"/>
      <c r="Q170" s="219"/>
      <c r="R170" s="220"/>
      <c r="S170" s="220"/>
      <c r="T170" s="220"/>
      <c r="U170" s="220"/>
      <c r="V170" s="220"/>
      <c r="W170" s="220"/>
      <c r="X170" s="220"/>
      <c r="Y170" s="220"/>
      <c r="Z170" s="210"/>
      <c r="AA170" s="210"/>
      <c r="AB170" s="210"/>
      <c r="AC170" s="210"/>
      <c r="AD170" s="210"/>
      <c r="AE170" s="210"/>
      <c r="AF170" s="210"/>
      <c r="AG170" s="210" t="s">
        <v>172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5">
      <c r="A171" s="231">
        <v>44</v>
      </c>
      <c r="B171" s="232" t="s">
        <v>357</v>
      </c>
      <c r="C171" s="243" t="s">
        <v>358</v>
      </c>
      <c r="D171" s="233" t="s">
        <v>344</v>
      </c>
      <c r="E171" s="234">
        <v>4.2720000000000002</v>
      </c>
      <c r="F171" s="235"/>
      <c r="G171" s="236">
        <f>ROUND(E171*F171,2)</f>
        <v>0</v>
      </c>
      <c r="H171" s="235"/>
      <c r="I171" s="236">
        <f>ROUND(E171*H171,2)</f>
        <v>0</v>
      </c>
      <c r="J171" s="235"/>
      <c r="K171" s="236">
        <f>ROUND(E171*J171,2)</f>
        <v>0</v>
      </c>
      <c r="L171" s="236">
        <v>21</v>
      </c>
      <c r="M171" s="236">
        <f>G171*(1+L171/100)</f>
        <v>0</v>
      </c>
      <c r="N171" s="234">
        <v>0</v>
      </c>
      <c r="O171" s="234">
        <f>ROUND(E171*N171,2)</f>
        <v>0</v>
      </c>
      <c r="P171" s="234">
        <v>0</v>
      </c>
      <c r="Q171" s="234">
        <f>ROUND(E171*P171,2)</f>
        <v>0</v>
      </c>
      <c r="R171" s="236" t="s">
        <v>351</v>
      </c>
      <c r="S171" s="236" t="s">
        <v>164</v>
      </c>
      <c r="T171" s="237" t="s">
        <v>164</v>
      </c>
      <c r="U171" s="220">
        <v>0</v>
      </c>
      <c r="V171" s="220">
        <f>ROUND(E171*U171,2)</f>
        <v>0</v>
      </c>
      <c r="W171" s="220"/>
      <c r="X171" s="220" t="s">
        <v>204</v>
      </c>
      <c r="Y171" s="220" t="s">
        <v>167</v>
      </c>
      <c r="Z171" s="210"/>
      <c r="AA171" s="210"/>
      <c r="AB171" s="210"/>
      <c r="AC171" s="210"/>
      <c r="AD171" s="210"/>
      <c r="AE171" s="210"/>
      <c r="AF171" s="210"/>
      <c r="AG171" s="210" t="s">
        <v>205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2" x14ac:dyDescent="0.25">
      <c r="A172" s="217"/>
      <c r="B172" s="218"/>
      <c r="C172" s="244" t="s">
        <v>359</v>
      </c>
      <c r="D172" s="239"/>
      <c r="E172" s="239"/>
      <c r="F172" s="239"/>
      <c r="G172" s="239"/>
      <c r="H172" s="220"/>
      <c r="I172" s="220"/>
      <c r="J172" s="220"/>
      <c r="K172" s="220"/>
      <c r="L172" s="220"/>
      <c r="M172" s="220"/>
      <c r="N172" s="219"/>
      <c r="O172" s="219"/>
      <c r="P172" s="219"/>
      <c r="Q172" s="219"/>
      <c r="R172" s="220"/>
      <c r="S172" s="220"/>
      <c r="T172" s="220"/>
      <c r="U172" s="220"/>
      <c r="V172" s="220"/>
      <c r="W172" s="220"/>
      <c r="X172" s="220"/>
      <c r="Y172" s="220"/>
      <c r="Z172" s="210"/>
      <c r="AA172" s="210"/>
      <c r="AB172" s="210"/>
      <c r="AC172" s="210"/>
      <c r="AD172" s="210"/>
      <c r="AE172" s="210"/>
      <c r="AF172" s="210"/>
      <c r="AG172" s="210" t="s">
        <v>170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2" x14ac:dyDescent="0.25">
      <c r="A173" s="217"/>
      <c r="B173" s="218"/>
      <c r="C173" s="245" t="s">
        <v>360</v>
      </c>
      <c r="D173" s="221"/>
      <c r="E173" s="222">
        <v>4.2720000000000002</v>
      </c>
      <c r="F173" s="220"/>
      <c r="G173" s="220"/>
      <c r="H173" s="220"/>
      <c r="I173" s="220"/>
      <c r="J173" s="220"/>
      <c r="K173" s="220"/>
      <c r="L173" s="220"/>
      <c r="M173" s="220"/>
      <c r="N173" s="219"/>
      <c r="O173" s="219"/>
      <c r="P173" s="219"/>
      <c r="Q173" s="219"/>
      <c r="R173" s="220"/>
      <c r="S173" s="220"/>
      <c r="T173" s="220"/>
      <c r="U173" s="220"/>
      <c r="V173" s="220"/>
      <c r="W173" s="220"/>
      <c r="X173" s="220"/>
      <c r="Y173" s="220"/>
      <c r="Z173" s="210"/>
      <c r="AA173" s="210"/>
      <c r="AB173" s="210"/>
      <c r="AC173" s="210"/>
      <c r="AD173" s="210"/>
      <c r="AE173" s="210"/>
      <c r="AF173" s="210"/>
      <c r="AG173" s="210" t="s">
        <v>171</v>
      </c>
      <c r="AH173" s="210">
        <v>0</v>
      </c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2" x14ac:dyDescent="0.25">
      <c r="A174" s="217"/>
      <c r="B174" s="218"/>
      <c r="C174" s="246"/>
      <c r="D174" s="240"/>
      <c r="E174" s="240"/>
      <c r="F174" s="240"/>
      <c r="G174" s="240"/>
      <c r="H174" s="220"/>
      <c r="I174" s="220"/>
      <c r="J174" s="220"/>
      <c r="K174" s="220"/>
      <c r="L174" s="220"/>
      <c r="M174" s="220"/>
      <c r="N174" s="219"/>
      <c r="O174" s="219"/>
      <c r="P174" s="219"/>
      <c r="Q174" s="219"/>
      <c r="R174" s="220"/>
      <c r="S174" s="220"/>
      <c r="T174" s="220"/>
      <c r="U174" s="220"/>
      <c r="V174" s="220"/>
      <c r="W174" s="220"/>
      <c r="X174" s="220"/>
      <c r="Y174" s="220"/>
      <c r="Z174" s="210"/>
      <c r="AA174" s="210"/>
      <c r="AB174" s="210"/>
      <c r="AC174" s="210"/>
      <c r="AD174" s="210"/>
      <c r="AE174" s="210"/>
      <c r="AF174" s="210"/>
      <c r="AG174" s="210" t="s">
        <v>172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x14ac:dyDescent="0.25">
      <c r="A175" s="224" t="s">
        <v>159</v>
      </c>
      <c r="B175" s="225" t="s">
        <v>124</v>
      </c>
      <c r="C175" s="242" t="s">
        <v>125</v>
      </c>
      <c r="D175" s="226"/>
      <c r="E175" s="227"/>
      <c r="F175" s="228"/>
      <c r="G175" s="228">
        <f>SUMIF(AG176:AG178,"&lt;&gt;NOR",G176:G178)</f>
        <v>0</v>
      </c>
      <c r="H175" s="228"/>
      <c r="I175" s="228">
        <f>SUM(I176:I178)</f>
        <v>0</v>
      </c>
      <c r="J175" s="228"/>
      <c r="K175" s="228">
        <f>SUM(K176:K178)</f>
        <v>0</v>
      </c>
      <c r="L175" s="228"/>
      <c r="M175" s="228">
        <f>SUM(M176:M178)</f>
        <v>0</v>
      </c>
      <c r="N175" s="227"/>
      <c r="O175" s="227">
        <f>SUM(O176:O178)</f>
        <v>0</v>
      </c>
      <c r="P175" s="227"/>
      <c r="Q175" s="227">
        <f>SUM(Q176:Q178)</f>
        <v>0</v>
      </c>
      <c r="R175" s="228"/>
      <c r="S175" s="228"/>
      <c r="T175" s="229"/>
      <c r="U175" s="223"/>
      <c r="V175" s="223">
        <f>SUM(V176:V178)</f>
        <v>18.28</v>
      </c>
      <c r="W175" s="223"/>
      <c r="X175" s="223"/>
      <c r="Y175" s="223"/>
      <c r="AG175" t="s">
        <v>160</v>
      </c>
    </row>
    <row r="176" spans="1:60" outlineLevel="1" x14ac:dyDescent="0.25">
      <c r="A176" s="231">
        <v>45</v>
      </c>
      <c r="B176" s="232" t="s">
        <v>361</v>
      </c>
      <c r="C176" s="243" t="s">
        <v>362</v>
      </c>
      <c r="D176" s="233" t="s">
        <v>344</v>
      </c>
      <c r="E176" s="234">
        <v>46.870150000000002</v>
      </c>
      <c r="F176" s="235"/>
      <c r="G176" s="236">
        <f>ROUND(E176*F176,2)</f>
        <v>0</v>
      </c>
      <c r="H176" s="235"/>
      <c r="I176" s="236">
        <f>ROUND(E176*H176,2)</f>
        <v>0</v>
      </c>
      <c r="J176" s="235"/>
      <c r="K176" s="236">
        <f>ROUND(E176*J176,2)</f>
        <v>0</v>
      </c>
      <c r="L176" s="236">
        <v>21</v>
      </c>
      <c r="M176" s="236">
        <f>G176*(1+L176/100)</f>
        <v>0</v>
      </c>
      <c r="N176" s="234">
        <v>0</v>
      </c>
      <c r="O176" s="234">
        <f>ROUND(E176*N176,2)</f>
        <v>0</v>
      </c>
      <c r="P176" s="234">
        <v>0</v>
      </c>
      <c r="Q176" s="234">
        <f>ROUND(E176*P176,2)</f>
        <v>0</v>
      </c>
      <c r="R176" s="236" t="s">
        <v>203</v>
      </c>
      <c r="S176" s="236" t="s">
        <v>164</v>
      </c>
      <c r="T176" s="237" t="s">
        <v>164</v>
      </c>
      <c r="U176" s="220">
        <v>0.39</v>
      </c>
      <c r="V176" s="220">
        <f>ROUND(E176*U176,2)</f>
        <v>18.28</v>
      </c>
      <c r="W176" s="220"/>
      <c r="X176" s="220" t="s">
        <v>363</v>
      </c>
      <c r="Y176" s="220" t="s">
        <v>167</v>
      </c>
      <c r="Z176" s="210"/>
      <c r="AA176" s="210"/>
      <c r="AB176" s="210"/>
      <c r="AC176" s="210"/>
      <c r="AD176" s="210"/>
      <c r="AE176" s="210"/>
      <c r="AF176" s="210"/>
      <c r="AG176" s="210" t="s">
        <v>364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2" x14ac:dyDescent="0.25">
      <c r="A177" s="217"/>
      <c r="B177" s="218"/>
      <c r="C177" s="252" t="s">
        <v>365</v>
      </c>
      <c r="D177" s="251"/>
      <c r="E177" s="251"/>
      <c r="F177" s="251"/>
      <c r="G177" s="251"/>
      <c r="H177" s="220"/>
      <c r="I177" s="220"/>
      <c r="J177" s="220"/>
      <c r="K177" s="220"/>
      <c r="L177" s="220"/>
      <c r="M177" s="220"/>
      <c r="N177" s="219"/>
      <c r="O177" s="219"/>
      <c r="P177" s="219"/>
      <c r="Q177" s="219"/>
      <c r="R177" s="220"/>
      <c r="S177" s="220"/>
      <c r="T177" s="220"/>
      <c r="U177" s="220"/>
      <c r="V177" s="220"/>
      <c r="W177" s="220"/>
      <c r="X177" s="220"/>
      <c r="Y177" s="220"/>
      <c r="Z177" s="210"/>
      <c r="AA177" s="210"/>
      <c r="AB177" s="210"/>
      <c r="AC177" s="210"/>
      <c r="AD177" s="210"/>
      <c r="AE177" s="210"/>
      <c r="AF177" s="210"/>
      <c r="AG177" s="210" t="s">
        <v>207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2" x14ac:dyDescent="0.25">
      <c r="A178" s="217"/>
      <c r="B178" s="218"/>
      <c r="C178" s="246"/>
      <c r="D178" s="240"/>
      <c r="E178" s="240"/>
      <c r="F178" s="240"/>
      <c r="G178" s="240"/>
      <c r="H178" s="220"/>
      <c r="I178" s="220"/>
      <c r="J178" s="220"/>
      <c r="K178" s="220"/>
      <c r="L178" s="220"/>
      <c r="M178" s="220"/>
      <c r="N178" s="219"/>
      <c r="O178" s="219"/>
      <c r="P178" s="219"/>
      <c r="Q178" s="219"/>
      <c r="R178" s="220"/>
      <c r="S178" s="220"/>
      <c r="T178" s="220"/>
      <c r="U178" s="220"/>
      <c r="V178" s="220"/>
      <c r="W178" s="220"/>
      <c r="X178" s="220"/>
      <c r="Y178" s="220"/>
      <c r="Z178" s="210"/>
      <c r="AA178" s="210"/>
      <c r="AB178" s="210"/>
      <c r="AC178" s="210"/>
      <c r="AD178" s="210"/>
      <c r="AE178" s="210"/>
      <c r="AF178" s="210"/>
      <c r="AG178" s="210" t="s">
        <v>172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x14ac:dyDescent="0.25">
      <c r="A179" s="224" t="s">
        <v>159</v>
      </c>
      <c r="B179" s="225" t="s">
        <v>128</v>
      </c>
      <c r="C179" s="242" t="s">
        <v>129</v>
      </c>
      <c r="D179" s="226"/>
      <c r="E179" s="227"/>
      <c r="F179" s="228"/>
      <c r="G179" s="228">
        <f>SUMIF(AG180:AG182,"&lt;&gt;NOR",G180:G182)</f>
        <v>0</v>
      </c>
      <c r="H179" s="228"/>
      <c r="I179" s="228">
        <f>SUM(I180:I182)</f>
        <v>0</v>
      </c>
      <c r="J179" s="228"/>
      <c r="K179" s="228">
        <f>SUM(K180:K182)</f>
        <v>0</v>
      </c>
      <c r="L179" s="228"/>
      <c r="M179" s="228">
        <f>SUM(M180:M182)</f>
        <v>0</v>
      </c>
      <c r="N179" s="227"/>
      <c r="O179" s="227">
        <f>SUM(O180:O182)</f>
        <v>0</v>
      </c>
      <c r="P179" s="227"/>
      <c r="Q179" s="227">
        <f>SUM(Q180:Q182)</f>
        <v>0</v>
      </c>
      <c r="R179" s="228"/>
      <c r="S179" s="228"/>
      <c r="T179" s="229"/>
      <c r="U179" s="223"/>
      <c r="V179" s="223">
        <f>SUM(V180:V182)</f>
        <v>0.08</v>
      </c>
      <c r="W179" s="223"/>
      <c r="X179" s="223"/>
      <c r="Y179" s="223"/>
      <c r="AG179" t="s">
        <v>160</v>
      </c>
    </row>
    <row r="180" spans="1:60" outlineLevel="1" x14ac:dyDescent="0.25">
      <c r="A180" s="231">
        <v>46</v>
      </c>
      <c r="B180" s="232" t="s">
        <v>366</v>
      </c>
      <c r="C180" s="243" t="s">
        <v>367</v>
      </c>
      <c r="D180" s="233" t="s">
        <v>202</v>
      </c>
      <c r="E180" s="234">
        <v>0.2</v>
      </c>
      <c r="F180" s="235"/>
      <c r="G180" s="236">
        <f>ROUND(E180*F180,2)</f>
        <v>0</v>
      </c>
      <c r="H180" s="235"/>
      <c r="I180" s="236">
        <f>ROUND(E180*H180,2)</f>
        <v>0</v>
      </c>
      <c r="J180" s="235"/>
      <c r="K180" s="236">
        <f>ROUND(E180*J180,2)</f>
        <v>0</v>
      </c>
      <c r="L180" s="236">
        <v>21</v>
      </c>
      <c r="M180" s="236">
        <f>G180*(1+L180/100)</f>
        <v>0</v>
      </c>
      <c r="N180" s="234">
        <v>0</v>
      </c>
      <c r="O180" s="234">
        <f>ROUND(E180*N180,2)</f>
        <v>0</v>
      </c>
      <c r="P180" s="234">
        <v>0</v>
      </c>
      <c r="Q180" s="234">
        <f>ROUND(E180*P180,2)</f>
        <v>0</v>
      </c>
      <c r="R180" s="236"/>
      <c r="S180" s="236" t="s">
        <v>164</v>
      </c>
      <c r="T180" s="237" t="s">
        <v>164</v>
      </c>
      <c r="U180" s="220">
        <v>0.39</v>
      </c>
      <c r="V180" s="220">
        <f>ROUND(E180*U180,2)</f>
        <v>0.08</v>
      </c>
      <c r="W180" s="220"/>
      <c r="X180" s="220" t="s">
        <v>204</v>
      </c>
      <c r="Y180" s="220" t="s">
        <v>167</v>
      </c>
      <c r="Z180" s="210"/>
      <c r="AA180" s="210"/>
      <c r="AB180" s="210"/>
      <c r="AC180" s="210"/>
      <c r="AD180" s="210"/>
      <c r="AE180" s="210"/>
      <c r="AF180" s="210"/>
      <c r="AG180" s="210" t="s">
        <v>205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2" x14ac:dyDescent="0.25">
      <c r="A181" s="217"/>
      <c r="B181" s="218"/>
      <c r="C181" s="245" t="s">
        <v>368</v>
      </c>
      <c r="D181" s="221"/>
      <c r="E181" s="222">
        <v>0.2</v>
      </c>
      <c r="F181" s="220"/>
      <c r="G181" s="220"/>
      <c r="H181" s="220"/>
      <c r="I181" s="220"/>
      <c r="J181" s="220"/>
      <c r="K181" s="220"/>
      <c r="L181" s="220"/>
      <c r="M181" s="220"/>
      <c r="N181" s="219"/>
      <c r="O181" s="219"/>
      <c r="P181" s="219"/>
      <c r="Q181" s="219"/>
      <c r="R181" s="220"/>
      <c r="S181" s="220"/>
      <c r="T181" s="220"/>
      <c r="U181" s="220"/>
      <c r="V181" s="220"/>
      <c r="W181" s="220"/>
      <c r="X181" s="220"/>
      <c r="Y181" s="220"/>
      <c r="Z181" s="210"/>
      <c r="AA181" s="210"/>
      <c r="AB181" s="210"/>
      <c r="AC181" s="210"/>
      <c r="AD181" s="210"/>
      <c r="AE181" s="210"/>
      <c r="AF181" s="210"/>
      <c r="AG181" s="210" t="s">
        <v>171</v>
      </c>
      <c r="AH181" s="210">
        <v>0</v>
      </c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2" x14ac:dyDescent="0.25">
      <c r="A182" s="217"/>
      <c r="B182" s="218"/>
      <c r="C182" s="246"/>
      <c r="D182" s="240"/>
      <c r="E182" s="240"/>
      <c r="F182" s="240"/>
      <c r="G182" s="240"/>
      <c r="H182" s="220"/>
      <c r="I182" s="220"/>
      <c r="J182" s="220"/>
      <c r="K182" s="220"/>
      <c r="L182" s="220"/>
      <c r="M182" s="220"/>
      <c r="N182" s="219"/>
      <c r="O182" s="219"/>
      <c r="P182" s="219"/>
      <c r="Q182" s="219"/>
      <c r="R182" s="220"/>
      <c r="S182" s="220"/>
      <c r="T182" s="220"/>
      <c r="U182" s="220"/>
      <c r="V182" s="220"/>
      <c r="W182" s="220"/>
      <c r="X182" s="220"/>
      <c r="Y182" s="220"/>
      <c r="Z182" s="210"/>
      <c r="AA182" s="210"/>
      <c r="AB182" s="210"/>
      <c r="AC182" s="210"/>
      <c r="AD182" s="210"/>
      <c r="AE182" s="210"/>
      <c r="AF182" s="210"/>
      <c r="AG182" s="210" t="s">
        <v>172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x14ac:dyDescent="0.25">
      <c r="A183" s="3"/>
      <c r="B183" s="4"/>
      <c r="C183" s="248"/>
      <c r="D183" s="6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AE183">
        <v>12</v>
      </c>
      <c r="AF183">
        <v>21</v>
      </c>
      <c r="AG183" t="s">
        <v>145</v>
      </c>
    </row>
    <row r="184" spans="1:60" x14ac:dyDescent="0.25">
      <c r="A184" s="213"/>
      <c r="B184" s="214" t="s">
        <v>29</v>
      </c>
      <c r="C184" s="249"/>
      <c r="D184" s="215"/>
      <c r="E184" s="216"/>
      <c r="F184" s="216"/>
      <c r="G184" s="230">
        <f>G8+G49+G56+G120+G152+G157+G175+G179</f>
        <v>0</v>
      </c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AE184">
        <f>SUMIF(L7:L182,AE183,G7:G182)</f>
        <v>0</v>
      </c>
      <c r="AF184">
        <f>SUMIF(L7:L182,AF183,G7:G182)</f>
        <v>0</v>
      </c>
      <c r="AG184" t="s">
        <v>197</v>
      </c>
    </row>
    <row r="185" spans="1:60" x14ac:dyDescent="0.25">
      <c r="C185" s="250"/>
      <c r="D185" s="10"/>
      <c r="AG185" t="s">
        <v>199</v>
      </c>
    </row>
    <row r="186" spans="1:60" x14ac:dyDescent="0.25">
      <c r="D186" s="10"/>
    </row>
    <row r="187" spans="1:60" x14ac:dyDescent="0.25">
      <c r="D187" s="10"/>
    </row>
    <row r="188" spans="1:60" x14ac:dyDescent="0.25">
      <c r="D188" s="10"/>
    </row>
    <row r="189" spans="1:60" x14ac:dyDescent="0.25">
      <c r="D189" s="10"/>
    </row>
    <row r="190" spans="1:60" x14ac:dyDescent="0.25">
      <c r="D190" s="10"/>
    </row>
    <row r="191" spans="1:60" x14ac:dyDescent="0.25">
      <c r="D191" s="10"/>
    </row>
    <row r="192" spans="1:60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ssxL6aZQjmj/FmVVnyXnWj7LbNLl3jZmW2I1CmPBq2+UlcY+rx51AoR3pVe3iCCS/agWkOeAoGCtwn5EE3JF2A==" saltValue="koj3hKm0/YuImAXHQGivSA==" spinCount="100000" sheet="1" formatRows="0"/>
  <mergeCells count="75">
    <mergeCell ref="C177:G177"/>
    <mergeCell ref="C178:G178"/>
    <mergeCell ref="C182:G182"/>
    <mergeCell ref="C160:G160"/>
    <mergeCell ref="C163:G163"/>
    <mergeCell ref="C166:G166"/>
    <mergeCell ref="C170:G170"/>
    <mergeCell ref="C172:G172"/>
    <mergeCell ref="C174:G174"/>
    <mergeCell ref="C144:G144"/>
    <mergeCell ref="C147:G147"/>
    <mergeCell ref="C149:G149"/>
    <mergeCell ref="C151:G151"/>
    <mergeCell ref="C154:G154"/>
    <mergeCell ref="C156:G156"/>
    <mergeCell ref="C131:G131"/>
    <mergeCell ref="C133:G133"/>
    <mergeCell ref="C136:G136"/>
    <mergeCell ref="C138:G138"/>
    <mergeCell ref="C140:G140"/>
    <mergeCell ref="C142:G142"/>
    <mergeCell ref="C116:G116"/>
    <mergeCell ref="C119:G119"/>
    <mergeCell ref="C123:G123"/>
    <mergeCell ref="C125:G125"/>
    <mergeCell ref="C127:G127"/>
    <mergeCell ref="C129:G129"/>
    <mergeCell ref="C99:G99"/>
    <mergeCell ref="C102:G102"/>
    <mergeCell ref="C104:G104"/>
    <mergeCell ref="C106:G106"/>
    <mergeCell ref="C110:G110"/>
    <mergeCell ref="C113:G113"/>
    <mergeCell ref="C86:G86"/>
    <mergeCell ref="C88:G88"/>
    <mergeCell ref="C90:G90"/>
    <mergeCell ref="C92:G92"/>
    <mergeCell ref="C94:G94"/>
    <mergeCell ref="C96:G96"/>
    <mergeCell ref="C73:G73"/>
    <mergeCell ref="C75:G75"/>
    <mergeCell ref="C77:G77"/>
    <mergeCell ref="C80:G80"/>
    <mergeCell ref="C82:G82"/>
    <mergeCell ref="C84:G84"/>
    <mergeCell ref="C55:G55"/>
    <mergeCell ref="C60:G60"/>
    <mergeCell ref="C63:G63"/>
    <mergeCell ref="C66:G66"/>
    <mergeCell ref="C68:G68"/>
    <mergeCell ref="C70:G70"/>
    <mergeCell ref="C39:G39"/>
    <mergeCell ref="C41:G41"/>
    <mergeCell ref="C43:G43"/>
    <mergeCell ref="C45:G45"/>
    <mergeCell ref="C48:G48"/>
    <mergeCell ref="C52:G52"/>
    <mergeCell ref="C26:G26"/>
    <mergeCell ref="C29:G29"/>
    <mergeCell ref="C31:G31"/>
    <mergeCell ref="C33:G33"/>
    <mergeCell ref="C35:G35"/>
    <mergeCell ref="C37:G37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4" customWidth="1"/>
    <col min="3" max="3" width="63.33203125" style="17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1" width="0" hidden="1" customWidth="1"/>
    <col min="14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132</v>
      </c>
      <c r="B1" s="195"/>
      <c r="C1" s="195"/>
      <c r="D1" s="195"/>
      <c r="E1" s="195"/>
      <c r="F1" s="195"/>
      <c r="G1" s="195"/>
      <c r="AG1" t="s">
        <v>133</v>
      </c>
    </row>
    <row r="2" spans="1:60" ht="25.0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134</v>
      </c>
    </row>
    <row r="3" spans="1:60" ht="25.05" customHeight="1" x14ac:dyDescent="0.25">
      <c r="A3" s="196" t="s">
        <v>8</v>
      </c>
      <c r="B3" s="49" t="s">
        <v>51</v>
      </c>
      <c r="C3" s="199" t="s">
        <v>52</v>
      </c>
      <c r="D3" s="197"/>
      <c r="E3" s="197"/>
      <c r="F3" s="197"/>
      <c r="G3" s="198"/>
      <c r="AC3" s="174" t="s">
        <v>134</v>
      </c>
      <c r="AG3" t="s">
        <v>135</v>
      </c>
    </row>
    <row r="4" spans="1:60" ht="25.05" customHeight="1" x14ac:dyDescent="0.25">
      <c r="A4" s="200" t="s">
        <v>9</v>
      </c>
      <c r="B4" s="201" t="s">
        <v>55</v>
      </c>
      <c r="C4" s="202" t="s">
        <v>56</v>
      </c>
      <c r="D4" s="203"/>
      <c r="E4" s="203"/>
      <c r="F4" s="203"/>
      <c r="G4" s="204"/>
      <c r="AG4" t="s">
        <v>136</v>
      </c>
    </row>
    <row r="5" spans="1:60" x14ac:dyDescent="0.25">
      <c r="D5" s="10"/>
    </row>
    <row r="6" spans="1:60" ht="39.6" x14ac:dyDescent="0.25">
      <c r="A6" s="206" t="s">
        <v>137</v>
      </c>
      <c r="B6" s="208" t="s">
        <v>138</v>
      </c>
      <c r="C6" s="208" t="s">
        <v>139</v>
      </c>
      <c r="D6" s="207" t="s">
        <v>140</v>
      </c>
      <c r="E6" s="206" t="s">
        <v>141</v>
      </c>
      <c r="F6" s="205" t="s">
        <v>142</v>
      </c>
      <c r="G6" s="206" t="s">
        <v>29</v>
      </c>
      <c r="H6" s="209" t="s">
        <v>30</v>
      </c>
      <c r="I6" s="209" t="s">
        <v>143</v>
      </c>
      <c r="J6" s="209" t="s">
        <v>31</v>
      </c>
      <c r="K6" s="209" t="s">
        <v>144</v>
      </c>
      <c r="L6" s="209" t="s">
        <v>145</v>
      </c>
      <c r="M6" s="209" t="s">
        <v>146</v>
      </c>
      <c r="N6" s="209" t="s">
        <v>147</v>
      </c>
      <c r="O6" s="209" t="s">
        <v>148</v>
      </c>
      <c r="P6" s="209" t="s">
        <v>149</v>
      </c>
      <c r="Q6" s="209" t="s">
        <v>150</v>
      </c>
      <c r="R6" s="209" t="s">
        <v>151</v>
      </c>
      <c r="S6" s="209" t="s">
        <v>152</v>
      </c>
      <c r="T6" s="209" t="s">
        <v>153</v>
      </c>
      <c r="U6" s="209" t="s">
        <v>154</v>
      </c>
      <c r="V6" s="209" t="s">
        <v>155</v>
      </c>
      <c r="W6" s="209" t="s">
        <v>156</v>
      </c>
      <c r="X6" s="209" t="s">
        <v>157</v>
      </c>
      <c r="Y6" s="209" t="s">
        <v>158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5">
      <c r="A8" s="224" t="s">
        <v>159</v>
      </c>
      <c r="B8" s="225" t="s">
        <v>106</v>
      </c>
      <c r="C8" s="242" t="s">
        <v>107</v>
      </c>
      <c r="D8" s="226"/>
      <c r="E8" s="227"/>
      <c r="F8" s="228"/>
      <c r="G8" s="228">
        <f>SUMIF(AG9:AG22,"&lt;&gt;NOR",G9:G22)</f>
        <v>0</v>
      </c>
      <c r="H8" s="228"/>
      <c r="I8" s="228">
        <f>SUM(I9:I22)</f>
        <v>0</v>
      </c>
      <c r="J8" s="228"/>
      <c r="K8" s="228">
        <f>SUM(K9:K22)</f>
        <v>0</v>
      </c>
      <c r="L8" s="228"/>
      <c r="M8" s="228">
        <f>SUM(M9:M22)</f>
        <v>0</v>
      </c>
      <c r="N8" s="227"/>
      <c r="O8" s="227">
        <f>SUM(O9:O22)</f>
        <v>0</v>
      </c>
      <c r="P8" s="227"/>
      <c r="Q8" s="227">
        <f>SUM(Q9:Q22)</f>
        <v>2.14</v>
      </c>
      <c r="R8" s="228"/>
      <c r="S8" s="228"/>
      <c r="T8" s="229"/>
      <c r="U8" s="223"/>
      <c r="V8" s="223">
        <f>SUM(V9:V22)</f>
        <v>6.94</v>
      </c>
      <c r="W8" s="223"/>
      <c r="X8" s="223"/>
      <c r="Y8" s="223"/>
      <c r="AG8" t="s">
        <v>160</v>
      </c>
    </row>
    <row r="9" spans="1:60" ht="20.399999999999999" outlineLevel="1" x14ac:dyDescent="0.25">
      <c r="A9" s="231">
        <v>1</v>
      </c>
      <c r="B9" s="232" t="s">
        <v>200</v>
      </c>
      <c r="C9" s="243" t="s">
        <v>201</v>
      </c>
      <c r="D9" s="233" t="s">
        <v>202</v>
      </c>
      <c r="E9" s="234">
        <v>9.5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0</v>
      </c>
      <c r="O9" s="234">
        <f>ROUND(E9*N9,2)</f>
        <v>0</v>
      </c>
      <c r="P9" s="234">
        <v>0.22500000000000001</v>
      </c>
      <c r="Q9" s="234">
        <f>ROUND(E9*P9,2)</f>
        <v>2.14</v>
      </c>
      <c r="R9" s="236" t="s">
        <v>203</v>
      </c>
      <c r="S9" s="236" t="s">
        <v>164</v>
      </c>
      <c r="T9" s="237" t="s">
        <v>164</v>
      </c>
      <c r="U9" s="220">
        <v>0.14000000000000001</v>
      </c>
      <c r="V9" s="220">
        <f>ROUND(E9*U9,2)</f>
        <v>1.33</v>
      </c>
      <c r="W9" s="220"/>
      <c r="X9" s="220" t="s">
        <v>204</v>
      </c>
      <c r="Y9" s="220" t="s">
        <v>167</v>
      </c>
      <c r="Z9" s="210"/>
      <c r="AA9" s="210"/>
      <c r="AB9" s="210"/>
      <c r="AC9" s="210"/>
      <c r="AD9" s="210"/>
      <c r="AE9" s="210"/>
      <c r="AF9" s="210"/>
      <c r="AG9" s="210" t="s">
        <v>205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5">
      <c r="A10" s="217"/>
      <c r="B10" s="218"/>
      <c r="C10" s="252" t="s">
        <v>206</v>
      </c>
      <c r="D10" s="251"/>
      <c r="E10" s="251"/>
      <c r="F10" s="251"/>
      <c r="G10" s="251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207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2" x14ac:dyDescent="0.25">
      <c r="A11" s="217"/>
      <c r="B11" s="218"/>
      <c r="C11" s="245" t="s">
        <v>369</v>
      </c>
      <c r="D11" s="221"/>
      <c r="E11" s="222">
        <v>9.5</v>
      </c>
      <c r="F11" s="220"/>
      <c r="G11" s="22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171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5">
      <c r="A12" s="217"/>
      <c r="B12" s="218"/>
      <c r="C12" s="246"/>
      <c r="D12" s="240"/>
      <c r="E12" s="240"/>
      <c r="F12" s="240"/>
      <c r="G12" s="24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172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31">
        <v>2</v>
      </c>
      <c r="B13" s="232" t="s">
        <v>220</v>
      </c>
      <c r="C13" s="243" t="s">
        <v>221</v>
      </c>
      <c r="D13" s="233" t="s">
        <v>222</v>
      </c>
      <c r="E13" s="234">
        <v>11.682</v>
      </c>
      <c r="F13" s="235"/>
      <c r="G13" s="236">
        <f>ROUND(E13*F13,2)</f>
        <v>0</v>
      </c>
      <c r="H13" s="235"/>
      <c r="I13" s="236">
        <f>ROUND(E13*H13,2)</f>
        <v>0</v>
      </c>
      <c r="J13" s="235"/>
      <c r="K13" s="236">
        <f>ROUND(E13*J13,2)</f>
        <v>0</v>
      </c>
      <c r="L13" s="236">
        <v>21</v>
      </c>
      <c r="M13" s="236">
        <f>G13*(1+L13/100)</f>
        <v>0</v>
      </c>
      <c r="N13" s="234">
        <v>0</v>
      </c>
      <c r="O13" s="234">
        <f>ROUND(E13*N13,2)</f>
        <v>0</v>
      </c>
      <c r="P13" s="234">
        <v>0</v>
      </c>
      <c r="Q13" s="234">
        <f>ROUND(E13*P13,2)</f>
        <v>0</v>
      </c>
      <c r="R13" s="236" t="s">
        <v>223</v>
      </c>
      <c r="S13" s="236" t="s">
        <v>164</v>
      </c>
      <c r="T13" s="237" t="s">
        <v>164</v>
      </c>
      <c r="U13" s="220">
        <v>0.42</v>
      </c>
      <c r="V13" s="220">
        <f>ROUND(E13*U13,2)</f>
        <v>4.91</v>
      </c>
      <c r="W13" s="220"/>
      <c r="X13" s="220" t="s">
        <v>204</v>
      </c>
      <c r="Y13" s="220" t="s">
        <v>167</v>
      </c>
      <c r="Z13" s="210"/>
      <c r="AA13" s="210"/>
      <c r="AB13" s="210"/>
      <c r="AC13" s="210"/>
      <c r="AD13" s="210"/>
      <c r="AE13" s="210"/>
      <c r="AF13" s="210"/>
      <c r="AG13" s="210" t="s">
        <v>205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5">
      <c r="A14" s="217"/>
      <c r="B14" s="218"/>
      <c r="C14" s="252" t="s">
        <v>224</v>
      </c>
      <c r="D14" s="251"/>
      <c r="E14" s="251"/>
      <c r="F14" s="251"/>
      <c r="G14" s="251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207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38" t="str">
        <f>C14</f>
        <v>s přemístěním výkopku v příčných profilech na vzdálenost do 15 m nebo s naložením na dopravní prostředek.</v>
      </c>
      <c r="BB14" s="210"/>
      <c r="BC14" s="210"/>
      <c r="BD14" s="210"/>
      <c r="BE14" s="210"/>
      <c r="BF14" s="210"/>
      <c r="BG14" s="210"/>
      <c r="BH14" s="210"/>
    </row>
    <row r="15" spans="1:60" outlineLevel="2" x14ac:dyDescent="0.25">
      <c r="A15" s="217"/>
      <c r="B15" s="218"/>
      <c r="C15" s="245" t="s">
        <v>370</v>
      </c>
      <c r="D15" s="221"/>
      <c r="E15" s="222">
        <v>3.2639999999999998</v>
      </c>
      <c r="F15" s="220"/>
      <c r="G15" s="220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171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3" x14ac:dyDescent="0.25">
      <c r="A16" s="217"/>
      <c r="B16" s="218"/>
      <c r="C16" s="245" t="s">
        <v>371</v>
      </c>
      <c r="D16" s="221"/>
      <c r="E16" s="222">
        <v>7.9180000000000001</v>
      </c>
      <c r="F16" s="220"/>
      <c r="G16" s="220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171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3" x14ac:dyDescent="0.25">
      <c r="A17" s="217"/>
      <c r="B17" s="218"/>
      <c r="C17" s="245" t="s">
        <v>372</v>
      </c>
      <c r="D17" s="221"/>
      <c r="E17" s="222">
        <v>0.5</v>
      </c>
      <c r="F17" s="220"/>
      <c r="G17" s="220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171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5">
      <c r="A18" s="217"/>
      <c r="B18" s="218"/>
      <c r="C18" s="246"/>
      <c r="D18" s="240"/>
      <c r="E18" s="240"/>
      <c r="F18" s="240"/>
      <c r="G18" s="240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172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31">
        <v>3</v>
      </c>
      <c r="B19" s="232" t="s">
        <v>236</v>
      </c>
      <c r="C19" s="243" t="s">
        <v>237</v>
      </c>
      <c r="D19" s="233" t="s">
        <v>202</v>
      </c>
      <c r="E19" s="234">
        <v>35</v>
      </c>
      <c r="F19" s="235"/>
      <c r="G19" s="236">
        <f>ROUND(E19*F19,2)</f>
        <v>0</v>
      </c>
      <c r="H19" s="235"/>
      <c r="I19" s="236">
        <f>ROUND(E19*H19,2)</f>
        <v>0</v>
      </c>
      <c r="J19" s="235"/>
      <c r="K19" s="236">
        <f>ROUND(E19*J19,2)</f>
        <v>0</v>
      </c>
      <c r="L19" s="236">
        <v>21</v>
      </c>
      <c r="M19" s="236">
        <f>G19*(1+L19/100)</f>
        <v>0</v>
      </c>
      <c r="N19" s="234">
        <v>0</v>
      </c>
      <c r="O19" s="234">
        <f>ROUND(E19*N19,2)</f>
        <v>0</v>
      </c>
      <c r="P19" s="234">
        <v>0</v>
      </c>
      <c r="Q19" s="234">
        <f>ROUND(E19*P19,2)</f>
        <v>0</v>
      </c>
      <c r="R19" s="236" t="s">
        <v>223</v>
      </c>
      <c r="S19" s="236" t="s">
        <v>164</v>
      </c>
      <c r="T19" s="237" t="s">
        <v>164</v>
      </c>
      <c r="U19" s="220">
        <v>0.02</v>
      </c>
      <c r="V19" s="220">
        <f>ROUND(E19*U19,2)</f>
        <v>0.7</v>
      </c>
      <c r="W19" s="220"/>
      <c r="X19" s="220" t="s">
        <v>204</v>
      </c>
      <c r="Y19" s="220" t="s">
        <v>167</v>
      </c>
      <c r="Z19" s="210"/>
      <c r="AA19" s="210"/>
      <c r="AB19" s="210"/>
      <c r="AC19" s="210"/>
      <c r="AD19" s="210"/>
      <c r="AE19" s="210"/>
      <c r="AF19" s="210"/>
      <c r="AG19" s="210" t="s">
        <v>205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5">
      <c r="A20" s="217"/>
      <c r="B20" s="218"/>
      <c r="C20" s="252" t="s">
        <v>238</v>
      </c>
      <c r="D20" s="251"/>
      <c r="E20" s="251"/>
      <c r="F20" s="251"/>
      <c r="G20" s="251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207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2" x14ac:dyDescent="0.25">
      <c r="A21" s="217"/>
      <c r="B21" s="218"/>
      <c r="C21" s="245" t="s">
        <v>373</v>
      </c>
      <c r="D21" s="221"/>
      <c r="E21" s="222">
        <v>35</v>
      </c>
      <c r="F21" s="220"/>
      <c r="G21" s="220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171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5">
      <c r="A22" s="217"/>
      <c r="B22" s="218"/>
      <c r="C22" s="246"/>
      <c r="D22" s="240"/>
      <c r="E22" s="240"/>
      <c r="F22" s="240"/>
      <c r="G22" s="240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172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x14ac:dyDescent="0.25">
      <c r="A23" s="224" t="s">
        <v>159</v>
      </c>
      <c r="B23" s="225" t="s">
        <v>108</v>
      </c>
      <c r="C23" s="242" t="s">
        <v>109</v>
      </c>
      <c r="D23" s="226"/>
      <c r="E23" s="227"/>
      <c r="F23" s="228"/>
      <c r="G23" s="228">
        <f>SUMIF(AG24:AG29,"&lt;&gt;NOR",G24:G29)</f>
        <v>0</v>
      </c>
      <c r="H23" s="228"/>
      <c r="I23" s="228">
        <f>SUM(I24:I29)</f>
        <v>0</v>
      </c>
      <c r="J23" s="228"/>
      <c r="K23" s="228">
        <f>SUM(K24:K29)</f>
        <v>0</v>
      </c>
      <c r="L23" s="228"/>
      <c r="M23" s="228">
        <f>SUM(M24:M29)</f>
        <v>0</v>
      </c>
      <c r="N23" s="227"/>
      <c r="O23" s="227">
        <f>SUM(O24:O29)</f>
        <v>0.01</v>
      </c>
      <c r="P23" s="227"/>
      <c r="Q23" s="227">
        <f>SUM(Q24:Q29)</f>
        <v>0</v>
      </c>
      <c r="R23" s="228"/>
      <c r="S23" s="228"/>
      <c r="T23" s="229"/>
      <c r="U23" s="223"/>
      <c r="V23" s="223">
        <f>SUM(V24:V29)</f>
        <v>1.54</v>
      </c>
      <c r="W23" s="223"/>
      <c r="X23" s="223"/>
      <c r="Y23" s="223"/>
      <c r="AG23" t="s">
        <v>160</v>
      </c>
    </row>
    <row r="24" spans="1:60" outlineLevel="1" x14ac:dyDescent="0.25">
      <c r="A24" s="231">
        <v>4</v>
      </c>
      <c r="B24" s="232" t="s">
        <v>250</v>
      </c>
      <c r="C24" s="243" t="s">
        <v>251</v>
      </c>
      <c r="D24" s="233" t="s">
        <v>202</v>
      </c>
      <c r="E24" s="234">
        <v>38.5</v>
      </c>
      <c r="F24" s="235"/>
      <c r="G24" s="236">
        <f>ROUND(E24*F24,2)</f>
        <v>0</v>
      </c>
      <c r="H24" s="235"/>
      <c r="I24" s="236">
        <f>ROUND(E24*H24,2)</f>
        <v>0</v>
      </c>
      <c r="J24" s="235"/>
      <c r="K24" s="236">
        <f>ROUND(E24*J24,2)</f>
        <v>0</v>
      </c>
      <c r="L24" s="236">
        <v>21</v>
      </c>
      <c r="M24" s="236">
        <f>G24*(1+L24/100)</f>
        <v>0</v>
      </c>
      <c r="N24" s="234">
        <v>3.0000000000000001E-5</v>
      </c>
      <c r="O24" s="234">
        <f>ROUND(E24*N24,2)</f>
        <v>0</v>
      </c>
      <c r="P24" s="234">
        <v>0</v>
      </c>
      <c r="Q24" s="234">
        <f>ROUND(E24*P24,2)</f>
        <v>0</v>
      </c>
      <c r="R24" s="236" t="s">
        <v>252</v>
      </c>
      <c r="S24" s="236" t="s">
        <v>164</v>
      </c>
      <c r="T24" s="237" t="s">
        <v>164</v>
      </c>
      <c r="U24" s="220">
        <v>0.04</v>
      </c>
      <c r="V24" s="220">
        <f>ROUND(E24*U24,2)</f>
        <v>1.54</v>
      </c>
      <c r="W24" s="220"/>
      <c r="X24" s="220" t="s">
        <v>204</v>
      </c>
      <c r="Y24" s="220" t="s">
        <v>167</v>
      </c>
      <c r="Z24" s="210"/>
      <c r="AA24" s="210"/>
      <c r="AB24" s="210"/>
      <c r="AC24" s="210"/>
      <c r="AD24" s="210"/>
      <c r="AE24" s="210"/>
      <c r="AF24" s="210"/>
      <c r="AG24" s="210" t="s">
        <v>205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5">
      <c r="A25" s="217"/>
      <c r="B25" s="218"/>
      <c r="C25" s="245" t="s">
        <v>374</v>
      </c>
      <c r="D25" s="221"/>
      <c r="E25" s="222">
        <v>38.5</v>
      </c>
      <c r="F25" s="220"/>
      <c r="G25" s="220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171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5">
      <c r="A26" s="217"/>
      <c r="B26" s="218"/>
      <c r="C26" s="246"/>
      <c r="D26" s="240"/>
      <c r="E26" s="240"/>
      <c r="F26" s="240"/>
      <c r="G26" s="240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172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31">
        <v>5</v>
      </c>
      <c r="B27" s="232" t="s">
        <v>254</v>
      </c>
      <c r="C27" s="243" t="s">
        <v>255</v>
      </c>
      <c r="D27" s="233" t="s">
        <v>202</v>
      </c>
      <c r="E27" s="234">
        <v>38.5</v>
      </c>
      <c r="F27" s="235"/>
      <c r="G27" s="236">
        <f>ROUND(E27*F27,2)</f>
        <v>0</v>
      </c>
      <c r="H27" s="235"/>
      <c r="I27" s="236">
        <f>ROUND(E27*H27,2)</f>
        <v>0</v>
      </c>
      <c r="J27" s="235"/>
      <c r="K27" s="236">
        <f>ROUND(E27*J27,2)</f>
        <v>0</v>
      </c>
      <c r="L27" s="236">
        <v>21</v>
      </c>
      <c r="M27" s="236">
        <f>G27*(1+L27/100)</f>
        <v>0</v>
      </c>
      <c r="N27" s="234">
        <v>2.0000000000000001E-4</v>
      </c>
      <c r="O27" s="234">
        <f>ROUND(E27*N27,2)</f>
        <v>0.01</v>
      </c>
      <c r="P27" s="234">
        <v>0</v>
      </c>
      <c r="Q27" s="234">
        <f>ROUND(E27*P27,2)</f>
        <v>0</v>
      </c>
      <c r="R27" s="236" t="s">
        <v>246</v>
      </c>
      <c r="S27" s="236" t="s">
        <v>164</v>
      </c>
      <c r="T27" s="237" t="s">
        <v>164</v>
      </c>
      <c r="U27" s="220">
        <v>0</v>
      </c>
      <c r="V27" s="220">
        <f>ROUND(E27*U27,2)</f>
        <v>0</v>
      </c>
      <c r="W27" s="220"/>
      <c r="X27" s="220" t="s">
        <v>247</v>
      </c>
      <c r="Y27" s="220" t="s">
        <v>167</v>
      </c>
      <c r="Z27" s="210"/>
      <c r="AA27" s="210"/>
      <c r="AB27" s="210"/>
      <c r="AC27" s="210"/>
      <c r="AD27" s="210"/>
      <c r="AE27" s="210"/>
      <c r="AF27" s="210"/>
      <c r="AG27" s="210" t="s">
        <v>248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5">
      <c r="A28" s="217"/>
      <c r="B28" s="218"/>
      <c r="C28" s="245" t="s">
        <v>374</v>
      </c>
      <c r="D28" s="221"/>
      <c r="E28" s="222">
        <v>38.5</v>
      </c>
      <c r="F28" s="220"/>
      <c r="G28" s="220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171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5">
      <c r="A29" s="217"/>
      <c r="B29" s="218"/>
      <c r="C29" s="246"/>
      <c r="D29" s="240"/>
      <c r="E29" s="240"/>
      <c r="F29" s="240"/>
      <c r="G29" s="240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172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x14ac:dyDescent="0.25">
      <c r="A30" s="224" t="s">
        <v>159</v>
      </c>
      <c r="B30" s="225" t="s">
        <v>114</v>
      </c>
      <c r="C30" s="242" t="s">
        <v>115</v>
      </c>
      <c r="D30" s="226"/>
      <c r="E30" s="227"/>
      <c r="F30" s="228"/>
      <c r="G30" s="228">
        <f>SUMIF(AG31:AG71,"&lt;&gt;NOR",G31:G71)</f>
        <v>0</v>
      </c>
      <c r="H30" s="228"/>
      <c r="I30" s="228">
        <f>SUM(I31:I71)</f>
        <v>0</v>
      </c>
      <c r="J30" s="228"/>
      <c r="K30" s="228">
        <f>SUM(K31:K71)</f>
        <v>0</v>
      </c>
      <c r="L30" s="228"/>
      <c r="M30" s="228">
        <f>SUM(M31:M71)</f>
        <v>0</v>
      </c>
      <c r="N30" s="227"/>
      <c r="O30" s="227">
        <f>SUM(O31:O71)</f>
        <v>27.840000000000003</v>
      </c>
      <c r="P30" s="227"/>
      <c r="Q30" s="227">
        <f>SUM(Q31:Q71)</f>
        <v>0</v>
      </c>
      <c r="R30" s="228"/>
      <c r="S30" s="228"/>
      <c r="T30" s="229"/>
      <c r="U30" s="223"/>
      <c r="V30" s="223">
        <f>SUM(V31:V71)</f>
        <v>24.88</v>
      </c>
      <c r="W30" s="223"/>
      <c r="X30" s="223"/>
      <c r="Y30" s="223"/>
      <c r="AG30" t="s">
        <v>160</v>
      </c>
    </row>
    <row r="31" spans="1:60" ht="20.399999999999999" outlineLevel="1" x14ac:dyDescent="0.25">
      <c r="A31" s="231">
        <v>6</v>
      </c>
      <c r="B31" s="232" t="s">
        <v>261</v>
      </c>
      <c r="C31" s="243" t="s">
        <v>262</v>
      </c>
      <c r="D31" s="233" t="s">
        <v>202</v>
      </c>
      <c r="E31" s="234">
        <v>13.6</v>
      </c>
      <c r="F31" s="235"/>
      <c r="G31" s="236">
        <f>ROUND(E31*F31,2)</f>
        <v>0</v>
      </c>
      <c r="H31" s="235"/>
      <c r="I31" s="236">
        <f>ROUND(E31*H31,2)</f>
        <v>0</v>
      </c>
      <c r="J31" s="235"/>
      <c r="K31" s="236">
        <f>ROUND(E31*J31,2)</f>
        <v>0</v>
      </c>
      <c r="L31" s="236">
        <v>21</v>
      </c>
      <c r="M31" s="236">
        <f>G31*(1+L31/100)</f>
        <v>0</v>
      </c>
      <c r="N31" s="234">
        <v>0.46</v>
      </c>
      <c r="O31" s="234">
        <f>ROUND(E31*N31,2)</f>
        <v>6.26</v>
      </c>
      <c r="P31" s="234">
        <v>0</v>
      </c>
      <c r="Q31" s="234">
        <f>ROUND(E31*P31,2)</f>
        <v>0</v>
      </c>
      <c r="R31" s="236" t="s">
        <v>203</v>
      </c>
      <c r="S31" s="236" t="s">
        <v>164</v>
      </c>
      <c r="T31" s="237" t="s">
        <v>164</v>
      </c>
      <c r="U31" s="220">
        <v>0.03</v>
      </c>
      <c r="V31" s="220">
        <f>ROUND(E31*U31,2)</f>
        <v>0.41</v>
      </c>
      <c r="W31" s="220"/>
      <c r="X31" s="220" t="s">
        <v>204</v>
      </c>
      <c r="Y31" s="220" t="s">
        <v>167</v>
      </c>
      <c r="Z31" s="210"/>
      <c r="AA31" s="210"/>
      <c r="AB31" s="210"/>
      <c r="AC31" s="210"/>
      <c r="AD31" s="210"/>
      <c r="AE31" s="210"/>
      <c r="AF31" s="210"/>
      <c r="AG31" s="210" t="s">
        <v>205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5">
      <c r="A32" s="217"/>
      <c r="B32" s="218"/>
      <c r="C32" s="245" t="s">
        <v>375</v>
      </c>
      <c r="D32" s="221"/>
      <c r="E32" s="222">
        <v>13.6</v>
      </c>
      <c r="F32" s="220"/>
      <c r="G32" s="220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171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5">
      <c r="A33" s="217"/>
      <c r="B33" s="218"/>
      <c r="C33" s="246"/>
      <c r="D33" s="240"/>
      <c r="E33" s="240"/>
      <c r="F33" s="240"/>
      <c r="G33" s="240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172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ht="20.399999999999999" outlineLevel="1" x14ac:dyDescent="0.25">
      <c r="A34" s="231">
        <v>7</v>
      </c>
      <c r="B34" s="232" t="s">
        <v>264</v>
      </c>
      <c r="C34" s="243" t="s">
        <v>265</v>
      </c>
      <c r="D34" s="233" t="s">
        <v>202</v>
      </c>
      <c r="E34" s="234">
        <v>23.4</v>
      </c>
      <c r="F34" s="235"/>
      <c r="G34" s="236">
        <f>ROUND(E34*F34,2)</f>
        <v>0</v>
      </c>
      <c r="H34" s="235"/>
      <c r="I34" s="236">
        <f>ROUND(E34*H34,2)</f>
        <v>0</v>
      </c>
      <c r="J34" s="235"/>
      <c r="K34" s="236">
        <f>ROUND(E34*J34,2)</f>
        <v>0</v>
      </c>
      <c r="L34" s="236">
        <v>21</v>
      </c>
      <c r="M34" s="236">
        <f>G34*(1+L34/100)</f>
        <v>0</v>
      </c>
      <c r="N34" s="234">
        <v>0.57499999999999996</v>
      </c>
      <c r="O34" s="234">
        <f>ROUND(E34*N34,2)</f>
        <v>13.46</v>
      </c>
      <c r="P34" s="234">
        <v>0</v>
      </c>
      <c r="Q34" s="234">
        <f>ROUND(E34*P34,2)</f>
        <v>0</v>
      </c>
      <c r="R34" s="236" t="s">
        <v>203</v>
      </c>
      <c r="S34" s="236" t="s">
        <v>164</v>
      </c>
      <c r="T34" s="237" t="s">
        <v>164</v>
      </c>
      <c r="U34" s="220">
        <v>0.03</v>
      </c>
      <c r="V34" s="220">
        <f>ROUND(E34*U34,2)</f>
        <v>0.7</v>
      </c>
      <c r="W34" s="220"/>
      <c r="X34" s="220" t="s">
        <v>204</v>
      </c>
      <c r="Y34" s="220" t="s">
        <v>167</v>
      </c>
      <c r="Z34" s="210"/>
      <c r="AA34" s="210"/>
      <c r="AB34" s="210"/>
      <c r="AC34" s="210"/>
      <c r="AD34" s="210"/>
      <c r="AE34" s="210"/>
      <c r="AF34" s="210"/>
      <c r="AG34" s="210" t="s">
        <v>205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5">
      <c r="A35" s="217"/>
      <c r="B35" s="218"/>
      <c r="C35" s="245" t="s">
        <v>376</v>
      </c>
      <c r="D35" s="221"/>
      <c r="E35" s="222">
        <v>21.4</v>
      </c>
      <c r="F35" s="220"/>
      <c r="G35" s="220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171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3" x14ac:dyDescent="0.25">
      <c r="A36" s="217"/>
      <c r="B36" s="218"/>
      <c r="C36" s="245" t="s">
        <v>377</v>
      </c>
      <c r="D36" s="221"/>
      <c r="E36" s="222">
        <v>2</v>
      </c>
      <c r="F36" s="220"/>
      <c r="G36" s="220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171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5">
      <c r="A37" s="217"/>
      <c r="B37" s="218"/>
      <c r="C37" s="246"/>
      <c r="D37" s="240"/>
      <c r="E37" s="240"/>
      <c r="F37" s="240"/>
      <c r="G37" s="240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172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31">
        <v>8</v>
      </c>
      <c r="B38" s="232" t="s">
        <v>277</v>
      </c>
      <c r="C38" s="243" t="s">
        <v>278</v>
      </c>
      <c r="D38" s="233" t="s">
        <v>202</v>
      </c>
      <c r="E38" s="234">
        <v>13.6</v>
      </c>
      <c r="F38" s="235"/>
      <c r="G38" s="236">
        <f>ROUND(E38*F38,2)</f>
        <v>0</v>
      </c>
      <c r="H38" s="235"/>
      <c r="I38" s="236">
        <f>ROUND(E38*H38,2)</f>
        <v>0</v>
      </c>
      <c r="J38" s="235"/>
      <c r="K38" s="236">
        <f>ROUND(E38*J38,2)</f>
        <v>0</v>
      </c>
      <c r="L38" s="236">
        <v>21</v>
      </c>
      <c r="M38" s="236">
        <f>G38*(1+L38/100)</f>
        <v>0</v>
      </c>
      <c r="N38" s="234">
        <v>7.3899999999999993E-2</v>
      </c>
      <c r="O38" s="234">
        <f>ROUND(E38*N38,2)</f>
        <v>1.01</v>
      </c>
      <c r="P38" s="234">
        <v>0</v>
      </c>
      <c r="Q38" s="234">
        <f>ROUND(E38*P38,2)</f>
        <v>0</v>
      </c>
      <c r="R38" s="236" t="s">
        <v>203</v>
      </c>
      <c r="S38" s="236" t="s">
        <v>164</v>
      </c>
      <c r="T38" s="237" t="s">
        <v>164</v>
      </c>
      <c r="U38" s="220">
        <v>0.45</v>
      </c>
      <c r="V38" s="220">
        <f>ROUND(E38*U38,2)</f>
        <v>6.12</v>
      </c>
      <c r="W38" s="220"/>
      <c r="X38" s="220" t="s">
        <v>204</v>
      </c>
      <c r="Y38" s="220" t="s">
        <v>167</v>
      </c>
      <c r="Z38" s="210"/>
      <c r="AA38" s="210"/>
      <c r="AB38" s="210"/>
      <c r="AC38" s="210"/>
      <c r="AD38" s="210"/>
      <c r="AE38" s="210"/>
      <c r="AF38" s="210"/>
      <c r="AG38" s="210" t="s">
        <v>205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ht="21" outlineLevel="2" x14ac:dyDescent="0.25">
      <c r="A39" s="217"/>
      <c r="B39" s="218"/>
      <c r="C39" s="252" t="s">
        <v>279</v>
      </c>
      <c r="D39" s="251"/>
      <c r="E39" s="251"/>
      <c r="F39" s="251"/>
      <c r="G39" s="251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207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38" t="str">
        <f>C39</f>
        <v>s provedením lože z kameniva drceného, s vyplněním spár, s dvojitým hutněním a se smetením přebytečného materiálu na krajnici. S dodáním hmot pro lože a výplň spár.</v>
      </c>
      <c r="BB39" s="210"/>
      <c r="BC39" s="210"/>
      <c r="BD39" s="210"/>
      <c r="BE39" s="210"/>
      <c r="BF39" s="210"/>
      <c r="BG39" s="210"/>
      <c r="BH39" s="210"/>
    </row>
    <row r="40" spans="1:60" outlineLevel="2" x14ac:dyDescent="0.25">
      <c r="A40" s="217"/>
      <c r="B40" s="218"/>
      <c r="C40" s="245" t="s">
        <v>378</v>
      </c>
      <c r="D40" s="221"/>
      <c r="E40" s="222">
        <v>13.6</v>
      </c>
      <c r="F40" s="220"/>
      <c r="G40" s="220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171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5">
      <c r="A41" s="217"/>
      <c r="B41" s="218"/>
      <c r="C41" s="246"/>
      <c r="D41" s="240"/>
      <c r="E41" s="240"/>
      <c r="F41" s="240"/>
      <c r="G41" s="240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172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31">
        <v>9</v>
      </c>
      <c r="B42" s="232" t="s">
        <v>281</v>
      </c>
      <c r="C42" s="243" t="s">
        <v>282</v>
      </c>
      <c r="D42" s="233" t="s">
        <v>202</v>
      </c>
      <c r="E42" s="234">
        <v>21.4</v>
      </c>
      <c r="F42" s="235"/>
      <c r="G42" s="236">
        <f>ROUND(E42*F42,2)</f>
        <v>0</v>
      </c>
      <c r="H42" s="235"/>
      <c r="I42" s="236">
        <f>ROUND(E42*H42,2)</f>
        <v>0</v>
      </c>
      <c r="J42" s="235"/>
      <c r="K42" s="236">
        <f>ROUND(E42*J42,2)</f>
        <v>0</v>
      </c>
      <c r="L42" s="236">
        <v>21</v>
      </c>
      <c r="M42" s="236">
        <f>G42*(1+L42/100)</f>
        <v>0</v>
      </c>
      <c r="N42" s="234">
        <v>7.3899999999999993E-2</v>
      </c>
      <c r="O42" s="234">
        <f>ROUND(E42*N42,2)</f>
        <v>1.58</v>
      </c>
      <c r="P42" s="234">
        <v>0</v>
      </c>
      <c r="Q42" s="234">
        <f>ROUND(E42*P42,2)</f>
        <v>0</v>
      </c>
      <c r="R42" s="236" t="s">
        <v>203</v>
      </c>
      <c r="S42" s="236" t="s">
        <v>164</v>
      </c>
      <c r="T42" s="237" t="s">
        <v>164</v>
      </c>
      <c r="U42" s="220">
        <v>0.48</v>
      </c>
      <c r="V42" s="220">
        <f>ROUND(E42*U42,2)</f>
        <v>10.27</v>
      </c>
      <c r="W42" s="220"/>
      <c r="X42" s="220" t="s">
        <v>204</v>
      </c>
      <c r="Y42" s="220" t="s">
        <v>167</v>
      </c>
      <c r="Z42" s="210"/>
      <c r="AA42" s="210"/>
      <c r="AB42" s="210"/>
      <c r="AC42" s="210"/>
      <c r="AD42" s="210"/>
      <c r="AE42" s="210"/>
      <c r="AF42" s="210"/>
      <c r="AG42" s="210" t="s">
        <v>205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ht="21" outlineLevel="2" x14ac:dyDescent="0.25">
      <c r="A43" s="217"/>
      <c r="B43" s="218"/>
      <c r="C43" s="252" t="s">
        <v>279</v>
      </c>
      <c r="D43" s="251"/>
      <c r="E43" s="251"/>
      <c r="F43" s="251"/>
      <c r="G43" s="251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207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38" t="str">
        <f>C43</f>
        <v>s provedením lože z kameniva drceného, s vyplněním spár, s dvojitým hutněním a se smetením přebytečného materiálu na krajnici. S dodáním hmot pro lože a výplň spár.</v>
      </c>
      <c r="BB43" s="210"/>
      <c r="BC43" s="210"/>
      <c r="BD43" s="210"/>
      <c r="BE43" s="210"/>
      <c r="BF43" s="210"/>
      <c r="BG43" s="210"/>
      <c r="BH43" s="210"/>
    </row>
    <row r="44" spans="1:60" outlineLevel="2" x14ac:dyDescent="0.25">
      <c r="A44" s="217"/>
      <c r="B44" s="218"/>
      <c r="C44" s="245" t="s">
        <v>379</v>
      </c>
      <c r="D44" s="221"/>
      <c r="E44" s="222">
        <v>21.4</v>
      </c>
      <c r="F44" s="220"/>
      <c r="G44" s="220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171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5">
      <c r="A45" s="217"/>
      <c r="B45" s="218"/>
      <c r="C45" s="246"/>
      <c r="D45" s="240"/>
      <c r="E45" s="240"/>
      <c r="F45" s="240"/>
      <c r="G45" s="240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172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31">
        <v>10</v>
      </c>
      <c r="B46" s="232" t="s">
        <v>284</v>
      </c>
      <c r="C46" s="243" t="s">
        <v>285</v>
      </c>
      <c r="D46" s="233" t="s">
        <v>202</v>
      </c>
      <c r="E46" s="234">
        <v>13.6</v>
      </c>
      <c r="F46" s="235"/>
      <c r="G46" s="236">
        <f>ROUND(E46*F46,2)</f>
        <v>0</v>
      </c>
      <c r="H46" s="235"/>
      <c r="I46" s="236">
        <f>ROUND(E46*H46,2)</f>
        <v>0</v>
      </c>
      <c r="J46" s="235"/>
      <c r="K46" s="236">
        <f>ROUND(E46*J46,2)</f>
        <v>0</v>
      </c>
      <c r="L46" s="236">
        <v>21</v>
      </c>
      <c r="M46" s="236">
        <f>G46*(1+L46/100)</f>
        <v>0</v>
      </c>
      <c r="N46" s="234">
        <v>0</v>
      </c>
      <c r="O46" s="234">
        <f>ROUND(E46*N46,2)</f>
        <v>0</v>
      </c>
      <c r="P46" s="234">
        <v>0</v>
      </c>
      <c r="Q46" s="234">
        <f>ROUND(E46*P46,2)</f>
        <v>0</v>
      </c>
      <c r="R46" s="236" t="s">
        <v>203</v>
      </c>
      <c r="S46" s="236" t="s">
        <v>164</v>
      </c>
      <c r="T46" s="237" t="s">
        <v>164</v>
      </c>
      <c r="U46" s="220">
        <v>0.06</v>
      </c>
      <c r="V46" s="220">
        <f>ROUND(E46*U46,2)</f>
        <v>0.82</v>
      </c>
      <c r="W46" s="220"/>
      <c r="X46" s="220" t="s">
        <v>204</v>
      </c>
      <c r="Y46" s="220" t="s">
        <v>167</v>
      </c>
      <c r="Z46" s="210"/>
      <c r="AA46" s="210"/>
      <c r="AB46" s="210"/>
      <c r="AC46" s="210"/>
      <c r="AD46" s="210"/>
      <c r="AE46" s="210"/>
      <c r="AF46" s="210"/>
      <c r="AG46" s="210" t="s">
        <v>205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ht="21" outlineLevel="2" x14ac:dyDescent="0.25">
      <c r="A47" s="217"/>
      <c r="B47" s="218"/>
      <c r="C47" s="252" t="s">
        <v>279</v>
      </c>
      <c r="D47" s="251"/>
      <c r="E47" s="251"/>
      <c r="F47" s="251"/>
      <c r="G47" s="251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207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38" t="str">
        <f>C47</f>
        <v>s provedením lože z kameniva drceného, s vyplněním spár, s dvojitým hutněním a se smetením přebytečného materiálu na krajnici. S dodáním hmot pro lože a výplň spár.</v>
      </c>
      <c r="BB47" s="210"/>
      <c r="BC47" s="210"/>
      <c r="BD47" s="210"/>
      <c r="BE47" s="210"/>
      <c r="BF47" s="210"/>
      <c r="BG47" s="210"/>
      <c r="BH47" s="210"/>
    </row>
    <row r="48" spans="1:60" outlineLevel="2" x14ac:dyDescent="0.25">
      <c r="A48" s="217"/>
      <c r="B48" s="218"/>
      <c r="C48" s="245" t="s">
        <v>378</v>
      </c>
      <c r="D48" s="221"/>
      <c r="E48" s="222">
        <v>13.6</v>
      </c>
      <c r="F48" s="220"/>
      <c r="G48" s="220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171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5">
      <c r="A49" s="217"/>
      <c r="B49" s="218"/>
      <c r="C49" s="246"/>
      <c r="D49" s="240"/>
      <c r="E49" s="240"/>
      <c r="F49" s="240"/>
      <c r="G49" s="240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172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31">
        <v>11</v>
      </c>
      <c r="B50" s="232" t="s">
        <v>286</v>
      </c>
      <c r="C50" s="243" t="s">
        <v>287</v>
      </c>
      <c r="D50" s="233" t="s">
        <v>202</v>
      </c>
      <c r="E50" s="234">
        <v>21.4</v>
      </c>
      <c r="F50" s="235"/>
      <c r="G50" s="236">
        <f>ROUND(E50*F50,2)</f>
        <v>0</v>
      </c>
      <c r="H50" s="235"/>
      <c r="I50" s="236">
        <f>ROUND(E50*H50,2)</f>
        <v>0</v>
      </c>
      <c r="J50" s="235"/>
      <c r="K50" s="236">
        <f>ROUND(E50*J50,2)</f>
        <v>0</v>
      </c>
      <c r="L50" s="236">
        <v>21</v>
      </c>
      <c r="M50" s="236">
        <f>G50*(1+L50/100)</f>
        <v>0</v>
      </c>
      <c r="N50" s="234">
        <v>0</v>
      </c>
      <c r="O50" s="234">
        <f>ROUND(E50*N50,2)</f>
        <v>0</v>
      </c>
      <c r="P50" s="234">
        <v>0</v>
      </c>
      <c r="Q50" s="234">
        <f>ROUND(E50*P50,2)</f>
        <v>0</v>
      </c>
      <c r="R50" s="236" t="s">
        <v>203</v>
      </c>
      <c r="S50" s="236" t="s">
        <v>164</v>
      </c>
      <c r="T50" s="237" t="s">
        <v>164</v>
      </c>
      <c r="U50" s="220">
        <v>0.06</v>
      </c>
      <c r="V50" s="220">
        <f>ROUND(E50*U50,2)</f>
        <v>1.28</v>
      </c>
      <c r="W50" s="220"/>
      <c r="X50" s="220" t="s">
        <v>204</v>
      </c>
      <c r="Y50" s="220" t="s">
        <v>167</v>
      </c>
      <c r="Z50" s="210"/>
      <c r="AA50" s="210"/>
      <c r="AB50" s="210"/>
      <c r="AC50" s="210"/>
      <c r="AD50" s="210"/>
      <c r="AE50" s="210"/>
      <c r="AF50" s="210"/>
      <c r="AG50" s="210" t="s">
        <v>205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ht="21" outlineLevel="2" x14ac:dyDescent="0.25">
      <c r="A51" s="217"/>
      <c r="B51" s="218"/>
      <c r="C51" s="252" t="s">
        <v>279</v>
      </c>
      <c r="D51" s="251"/>
      <c r="E51" s="251"/>
      <c r="F51" s="251"/>
      <c r="G51" s="251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207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38" t="str">
        <f>C51</f>
        <v>s provedením lože z kameniva drceného, s vyplněním spár, s dvojitým hutněním a se smetením přebytečného materiálu na krajnici. S dodáním hmot pro lože a výplň spár.</v>
      </c>
      <c r="BB51" s="210"/>
      <c r="BC51" s="210"/>
      <c r="BD51" s="210"/>
      <c r="BE51" s="210"/>
      <c r="BF51" s="210"/>
      <c r="BG51" s="210"/>
      <c r="BH51" s="210"/>
    </row>
    <row r="52" spans="1:60" outlineLevel="2" x14ac:dyDescent="0.25">
      <c r="A52" s="217"/>
      <c r="B52" s="218"/>
      <c r="C52" s="245" t="s">
        <v>379</v>
      </c>
      <c r="D52" s="221"/>
      <c r="E52" s="222">
        <v>21.4</v>
      </c>
      <c r="F52" s="220"/>
      <c r="G52" s="220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171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5">
      <c r="A53" s="217"/>
      <c r="B53" s="218"/>
      <c r="C53" s="246"/>
      <c r="D53" s="240"/>
      <c r="E53" s="240"/>
      <c r="F53" s="240"/>
      <c r="G53" s="240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172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31">
        <v>12</v>
      </c>
      <c r="B54" s="232" t="s">
        <v>288</v>
      </c>
      <c r="C54" s="243" t="s">
        <v>289</v>
      </c>
      <c r="D54" s="233" t="s">
        <v>215</v>
      </c>
      <c r="E54" s="234">
        <v>4.8</v>
      </c>
      <c r="F54" s="235"/>
      <c r="G54" s="236">
        <f>ROUND(E54*F54,2)</f>
        <v>0</v>
      </c>
      <c r="H54" s="235"/>
      <c r="I54" s="236">
        <f>ROUND(E54*H54,2)</f>
        <v>0</v>
      </c>
      <c r="J54" s="235"/>
      <c r="K54" s="236">
        <f>ROUND(E54*J54,2)</f>
        <v>0</v>
      </c>
      <c r="L54" s="236">
        <v>21</v>
      </c>
      <c r="M54" s="236">
        <f>G54*(1+L54/100)</f>
        <v>0</v>
      </c>
      <c r="N54" s="234">
        <v>3.3E-4</v>
      </c>
      <c r="O54" s="234">
        <f>ROUND(E54*N54,2)</f>
        <v>0</v>
      </c>
      <c r="P54" s="234">
        <v>0</v>
      </c>
      <c r="Q54" s="234">
        <f>ROUND(E54*P54,2)</f>
        <v>0</v>
      </c>
      <c r="R54" s="236" t="s">
        <v>203</v>
      </c>
      <c r="S54" s="236" t="s">
        <v>164</v>
      </c>
      <c r="T54" s="237" t="s">
        <v>164</v>
      </c>
      <c r="U54" s="220">
        <v>0.41</v>
      </c>
      <c r="V54" s="220">
        <f>ROUND(E54*U54,2)</f>
        <v>1.97</v>
      </c>
      <c r="W54" s="220"/>
      <c r="X54" s="220" t="s">
        <v>204</v>
      </c>
      <c r="Y54" s="220" t="s">
        <v>167</v>
      </c>
      <c r="Z54" s="210"/>
      <c r="AA54" s="210"/>
      <c r="AB54" s="210"/>
      <c r="AC54" s="210"/>
      <c r="AD54" s="210"/>
      <c r="AE54" s="210"/>
      <c r="AF54" s="210"/>
      <c r="AG54" s="210" t="s">
        <v>205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5">
      <c r="A55" s="217"/>
      <c r="B55" s="218"/>
      <c r="C55" s="245" t="s">
        <v>380</v>
      </c>
      <c r="D55" s="221"/>
      <c r="E55" s="222">
        <v>4.8</v>
      </c>
      <c r="F55" s="220"/>
      <c r="G55" s="220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171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5">
      <c r="A56" s="217"/>
      <c r="B56" s="218"/>
      <c r="C56" s="246"/>
      <c r="D56" s="240"/>
      <c r="E56" s="240"/>
      <c r="F56" s="240"/>
      <c r="G56" s="240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10"/>
      <c r="AA56" s="210"/>
      <c r="AB56" s="210"/>
      <c r="AC56" s="210"/>
      <c r="AD56" s="210"/>
      <c r="AE56" s="210"/>
      <c r="AF56" s="210"/>
      <c r="AG56" s="210" t="s">
        <v>172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31">
        <v>13</v>
      </c>
      <c r="B57" s="232" t="s">
        <v>291</v>
      </c>
      <c r="C57" s="243" t="s">
        <v>292</v>
      </c>
      <c r="D57" s="233" t="s">
        <v>215</v>
      </c>
      <c r="E57" s="234">
        <v>7.7</v>
      </c>
      <c r="F57" s="235"/>
      <c r="G57" s="236">
        <f>ROUND(E57*F57,2)</f>
        <v>0</v>
      </c>
      <c r="H57" s="235"/>
      <c r="I57" s="236">
        <f>ROUND(E57*H57,2)</f>
        <v>0</v>
      </c>
      <c r="J57" s="235"/>
      <c r="K57" s="236">
        <f>ROUND(E57*J57,2)</f>
        <v>0</v>
      </c>
      <c r="L57" s="236">
        <v>21</v>
      </c>
      <c r="M57" s="236">
        <f>G57*(1+L57/100)</f>
        <v>0</v>
      </c>
      <c r="N57" s="234">
        <v>3.6000000000000002E-4</v>
      </c>
      <c r="O57" s="234">
        <f>ROUND(E57*N57,2)</f>
        <v>0</v>
      </c>
      <c r="P57" s="234">
        <v>0</v>
      </c>
      <c r="Q57" s="234">
        <f>ROUND(E57*P57,2)</f>
        <v>0</v>
      </c>
      <c r="R57" s="236" t="s">
        <v>203</v>
      </c>
      <c r="S57" s="236" t="s">
        <v>164</v>
      </c>
      <c r="T57" s="237" t="s">
        <v>164</v>
      </c>
      <c r="U57" s="220">
        <v>0.43</v>
      </c>
      <c r="V57" s="220">
        <f>ROUND(E57*U57,2)</f>
        <v>3.31</v>
      </c>
      <c r="W57" s="220"/>
      <c r="X57" s="220" t="s">
        <v>204</v>
      </c>
      <c r="Y57" s="220" t="s">
        <v>167</v>
      </c>
      <c r="Z57" s="210"/>
      <c r="AA57" s="210"/>
      <c r="AB57" s="210"/>
      <c r="AC57" s="210"/>
      <c r="AD57" s="210"/>
      <c r="AE57" s="210"/>
      <c r="AF57" s="210"/>
      <c r="AG57" s="210" t="s">
        <v>205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5">
      <c r="A58" s="217"/>
      <c r="B58" s="218"/>
      <c r="C58" s="245" t="s">
        <v>381</v>
      </c>
      <c r="D58" s="221"/>
      <c r="E58" s="222">
        <v>7.7</v>
      </c>
      <c r="F58" s="220"/>
      <c r="G58" s="220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171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5">
      <c r="A59" s="217"/>
      <c r="B59" s="218"/>
      <c r="C59" s="246"/>
      <c r="D59" s="240"/>
      <c r="E59" s="240"/>
      <c r="F59" s="240"/>
      <c r="G59" s="240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172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ht="20.399999999999999" outlineLevel="1" x14ac:dyDescent="0.25">
      <c r="A60" s="231">
        <v>14</v>
      </c>
      <c r="B60" s="232" t="s">
        <v>298</v>
      </c>
      <c r="C60" s="243" t="s">
        <v>299</v>
      </c>
      <c r="D60" s="233" t="s">
        <v>202</v>
      </c>
      <c r="E60" s="234">
        <v>3.9</v>
      </c>
      <c r="F60" s="235"/>
      <c r="G60" s="236">
        <f>ROUND(E60*F60,2)</f>
        <v>0</v>
      </c>
      <c r="H60" s="235"/>
      <c r="I60" s="236">
        <f>ROUND(E60*H60,2)</f>
        <v>0</v>
      </c>
      <c r="J60" s="235"/>
      <c r="K60" s="236">
        <f>ROUND(E60*J60,2)</f>
        <v>0</v>
      </c>
      <c r="L60" s="236">
        <v>21</v>
      </c>
      <c r="M60" s="236">
        <f>G60*(1+L60/100)</f>
        <v>0</v>
      </c>
      <c r="N60" s="234">
        <v>0.13150000000000001</v>
      </c>
      <c r="O60" s="234">
        <f>ROUND(E60*N60,2)</f>
        <v>0.51</v>
      </c>
      <c r="P60" s="234">
        <v>0</v>
      </c>
      <c r="Q60" s="234">
        <f>ROUND(E60*P60,2)</f>
        <v>0</v>
      </c>
      <c r="R60" s="236" t="s">
        <v>246</v>
      </c>
      <c r="S60" s="236" t="s">
        <v>164</v>
      </c>
      <c r="T60" s="237" t="s">
        <v>164</v>
      </c>
      <c r="U60" s="220">
        <v>0</v>
      </c>
      <c r="V60" s="220">
        <f>ROUND(E60*U60,2)</f>
        <v>0</v>
      </c>
      <c r="W60" s="220"/>
      <c r="X60" s="220" t="s">
        <v>247</v>
      </c>
      <c r="Y60" s="220" t="s">
        <v>167</v>
      </c>
      <c r="Z60" s="210"/>
      <c r="AA60" s="210"/>
      <c r="AB60" s="210"/>
      <c r="AC60" s="210"/>
      <c r="AD60" s="210"/>
      <c r="AE60" s="210"/>
      <c r="AF60" s="210"/>
      <c r="AG60" s="210" t="s">
        <v>248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5">
      <c r="A61" s="217"/>
      <c r="B61" s="218"/>
      <c r="C61" s="245" t="s">
        <v>382</v>
      </c>
      <c r="D61" s="221"/>
      <c r="E61" s="222">
        <v>3.9</v>
      </c>
      <c r="F61" s="220"/>
      <c r="G61" s="220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10"/>
      <c r="AA61" s="210"/>
      <c r="AB61" s="210"/>
      <c r="AC61" s="210"/>
      <c r="AD61" s="210"/>
      <c r="AE61" s="210"/>
      <c r="AF61" s="210"/>
      <c r="AG61" s="210" t="s">
        <v>171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5">
      <c r="A62" s="217"/>
      <c r="B62" s="218"/>
      <c r="C62" s="246"/>
      <c r="D62" s="240"/>
      <c r="E62" s="240"/>
      <c r="F62" s="240"/>
      <c r="G62" s="240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172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ht="20.399999999999999" outlineLevel="1" x14ac:dyDescent="0.25">
      <c r="A63" s="231">
        <v>15</v>
      </c>
      <c r="B63" s="232" t="s">
        <v>302</v>
      </c>
      <c r="C63" s="243" t="s">
        <v>303</v>
      </c>
      <c r="D63" s="233" t="s">
        <v>202</v>
      </c>
      <c r="E63" s="234">
        <v>3.1</v>
      </c>
      <c r="F63" s="235"/>
      <c r="G63" s="236">
        <f>ROUND(E63*F63,2)</f>
        <v>0</v>
      </c>
      <c r="H63" s="235"/>
      <c r="I63" s="236">
        <f>ROUND(E63*H63,2)</f>
        <v>0</v>
      </c>
      <c r="J63" s="235"/>
      <c r="K63" s="236">
        <f>ROUND(E63*J63,2)</f>
        <v>0</v>
      </c>
      <c r="L63" s="236">
        <v>21</v>
      </c>
      <c r="M63" s="236">
        <f>G63*(1+L63/100)</f>
        <v>0</v>
      </c>
      <c r="N63" s="234">
        <v>0.17824000000000001</v>
      </c>
      <c r="O63" s="234">
        <f>ROUND(E63*N63,2)</f>
        <v>0.55000000000000004</v>
      </c>
      <c r="P63" s="234">
        <v>0</v>
      </c>
      <c r="Q63" s="234">
        <f>ROUND(E63*P63,2)</f>
        <v>0</v>
      </c>
      <c r="R63" s="236" t="s">
        <v>246</v>
      </c>
      <c r="S63" s="236" t="s">
        <v>164</v>
      </c>
      <c r="T63" s="237" t="s">
        <v>164</v>
      </c>
      <c r="U63" s="220">
        <v>0</v>
      </c>
      <c r="V63" s="220">
        <f>ROUND(E63*U63,2)</f>
        <v>0</v>
      </c>
      <c r="W63" s="220"/>
      <c r="X63" s="220" t="s">
        <v>247</v>
      </c>
      <c r="Y63" s="220" t="s">
        <v>167</v>
      </c>
      <c r="Z63" s="210"/>
      <c r="AA63" s="210"/>
      <c r="AB63" s="210"/>
      <c r="AC63" s="210"/>
      <c r="AD63" s="210"/>
      <c r="AE63" s="210"/>
      <c r="AF63" s="210"/>
      <c r="AG63" s="210" t="s">
        <v>248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5">
      <c r="A64" s="217"/>
      <c r="B64" s="218"/>
      <c r="C64" s="245" t="s">
        <v>383</v>
      </c>
      <c r="D64" s="221"/>
      <c r="E64" s="222">
        <v>3.1</v>
      </c>
      <c r="F64" s="220"/>
      <c r="G64" s="220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171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2" x14ac:dyDescent="0.25">
      <c r="A65" s="217"/>
      <c r="B65" s="218"/>
      <c r="C65" s="246"/>
      <c r="D65" s="240"/>
      <c r="E65" s="240"/>
      <c r="F65" s="240"/>
      <c r="G65" s="240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172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31">
        <v>16</v>
      </c>
      <c r="B66" s="232" t="s">
        <v>305</v>
      </c>
      <c r="C66" s="243" t="s">
        <v>306</v>
      </c>
      <c r="D66" s="233" t="s">
        <v>202</v>
      </c>
      <c r="E66" s="234">
        <v>9.6999999999999993</v>
      </c>
      <c r="F66" s="235"/>
      <c r="G66" s="236">
        <f>ROUND(E66*F66,2)</f>
        <v>0</v>
      </c>
      <c r="H66" s="235"/>
      <c r="I66" s="236">
        <f>ROUND(E66*H66,2)</f>
        <v>0</v>
      </c>
      <c r="J66" s="235"/>
      <c r="K66" s="236">
        <f>ROUND(E66*J66,2)</f>
        <v>0</v>
      </c>
      <c r="L66" s="236">
        <v>21</v>
      </c>
      <c r="M66" s="236">
        <f>G66*(1+L66/100)</f>
        <v>0</v>
      </c>
      <c r="N66" s="234">
        <v>0.13100000000000001</v>
      </c>
      <c r="O66" s="234">
        <f>ROUND(E66*N66,2)</f>
        <v>1.27</v>
      </c>
      <c r="P66" s="234">
        <v>0</v>
      </c>
      <c r="Q66" s="234">
        <f>ROUND(E66*P66,2)</f>
        <v>0</v>
      </c>
      <c r="R66" s="236" t="s">
        <v>246</v>
      </c>
      <c r="S66" s="236" t="s">
        <v>164</v>
      </c>
      <c r="T66" s="237" t="s">
        <v>164</v>
      </c>
      <c r="U66" s="220">
        <v>0</v>
      </c>
      <c r="V66" s="220">
        <f>ROUND(E66*U66,2)</f>
        <v>0</v>
      </c>
      <c r="W66" s="220"/>
      <c r="X66" s="220" t="s">
        <v>247</v>
      </c>
      <c r="Y66" s="220" t="s">
        <v>167</v>
      </c>
      <c r="Z66" s="210"/>
      <c r="AA66" s="210"/>
      <c r="AB66" s="210"/>
      <c r="AC66" s="210"/>
      <c r="AD66" s="210"/>
      <c r="AE66" s="210"/>
      <c r="AF66" s="210"/>
      <c r="AG66" s="210" t="s">
        <v>248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2" x14ac:dyDescent="0.25">
      <c r="A67" s="217"/>
      <c r="B67" s="218"/>
      <c r="C67" s="245" t="s">
        <v>384</v>
      </c>
      <c r="D67" s="221"/>
      <c r="E67" s="222">
        <v>9.6999999999999993</v>
      </c>
      <c r="F67" s="220"/>
      <c r="G67" s="220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10"/>
      <c r="AA67" s="210"/>
      <c r="AB67" s="210"/>
      <c r="AC67" s="210"/>
      <c r="AD67" s="210"/>
      <c r="AE67" s="210"/>
      <c r="AF67" s="210"/>
      <c r="AG67" s="210" t="s">
        <v>171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5">
      <c r="A68" s="217"/>
      <c r="B68" s="218"/>
      <c r="C68" s="246"/>
      <c r="D68" s="240"/>
      <c r="E68" s="240"/>
      <c r="F68" s="240"/>
      <c r="G68" s="240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172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31">
        <v>17</v>
      </c>
      <c r="B69" s="232" t="s">
        <v>308</v>
      </c>
      <c r="C69" s="243" t="s">
        <v>309</v>
      </c>
      <c r="D69" s="233" t="s">
        <v>202</v>
      </c>
      <c r="E69" s="234">
        <v>18.3</v>
      </c>
      <c r="F69" s="235"/>
      <c r="G69" s="236">
        <f>ROUND(E69*F69,2)</f>
        <v>0</v>
      </c>
      <c r="H69" s="235"/>
      <c r="I69" s="236">
        <f>ROUND(E69*H69,2)</f>
        <v>0</v>
      </c>
      <c r="J69" s="235"/>
      <c r="K69" s="236">
        <f>ROUND(E69*J69,2)</f>
        <v>0</v>
      </c>
      <c r="L69" s="236">
        <v>21</v>
      </c>
      <c r="M69" s="236">
        <f>G69*(1+L69/100)</f>
        <v>0</v>
      </c>
      <c r="N69" s="234">
        <v>0.17499999999999999</v>
      </c>
      <c r="O69" s="234">
        <f>ROUND(E69*N69,2)</f>
        <v>3.2</v>
      </c>
      <c r="P69" s="234">
        <v>0</v>
      </c>
      <c r="Q69" s="234">
        <f>ROUND(E69*P69,2)</f>
        <v>0</v>
      </c>
      <c r="R69" s="236" t="s">
        <v>246</v>
      </c>
      <c r="S69" s="236" t="s">
        <v>164</v>
      </c>
      <c r="T69" s="237" t="s">
        <v>164</v>
      </c>
      <c r="U69" s="220">
        <v>0</v>
      </c>
      <c r="V69" s="220">
        <f>ROUND(E69*U69,2)</f>
        <v>0</v>
      </c>
      <c r="W69" s="220"/>
      <c r="X69" s="220" t="s">
        <v>247</v>
      </c>
      <c r="Y69" s="220" t="s">
        <v>167</v>
      </c>
      <c r="Z69" s="210"/>
      <c r="AA69" s="210"/>
      <c r="AB69" s="210"/>
      <c r="AC69" s="210"/>
      <c r="AD69" s="210"/>
      <c r="AE69" s="210"/>
      <c r="AF69" s="210"/>
      <c r="AG69" s="210" t="s">
        <v>248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5">
      <c r="A70" s="217"/>
      <c r="B70" s="218"/>
      <c r="C70" s="245" t="s">
        <v>385</v>
      </c>
      <c r="D70" s="221"/>
      <c r="E70" s="222">
        <v>18.3</v>
      </c>
      <c r="F70" s="220"/>
      <c r="G70" s="220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171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2" x14ac:dyDescent="0.25">
      <c r="A71" s="217"/>
      <c r="B71" s="218"/>
      <c r="C71" s="246"/>
      <c r="D71" s="240"/>
      <c r="E71" s="240"/>
      <c r="F71" s="240"/>
      <c r="G71" s="240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10"/>
      <c r="AA71" s="210"/>
      <c r="AB71" s="210"/>
      <c r="AC71" s="210"/>
      <c r="AD71" s="210"/>
      <c r="AE71" s="210"/>
      <c r="AF71" s="210"/>
      <c r="AG71" s="210" t="s">
        <v>172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x14ac:dyDescent="0.25">
      <c r="A72" s="224" t="s">
        <v>159</v>
      </c>
      <c r="B72" s="225" t="s">
        <v>122</v>
      </c>
      <c r="C72" s="242" t="s">
        <v>123</v>
      </c>
      <c r="D72" s="226"/>
      <c r="E72" s="227"/>
      <c r="F72" s="228"/>
      <c r="G72" s="228">
        <f>SUMIF(AG73:AG84,"&lt;&gt;NOR",G73:G84)</f>
        <v>0</v>
      </c>
      <c r="H72" s="228"/>
      <c r="I72" s="228">
        <f>SUM(I73:I84)</f>
        <v>0</v>
      </c>
      <c r="J72" s="228"/>
      <c r="K72" s="228">
        <f>SUM(K73:K84)</f>
        <v>0</v>
      </c>
      <c r="L72" s="228"/>
      <c r="M72" s="228">
        <f>SUM(M73:M84)</f>
        <v>0</v>
      </c>
      <c r="N72" s="227"/>
      <c r="O72" s="227">
        <f>SUM(O73:O84)</f>
        <v>0</v>
      </c>
      <c r="P72" s="227"/>
      <c r="Q72" s="227">
        <f>SUM(Q73:Q84)</f>
        <v>0</v>
      </c>
      <c r="R72" s="228"/>
      <c r="S72" s="228"/>
      <c r="T72" s="229"/>
      <c r="U72" s="223"/>
      <c r="V72" s="223">
        <f>SUM(V73:V84)</f>
        <v>0.25</v>
      </c>
      <c r="W72" s="223"/>
      <c r="X72" s="223"/>
      <c r="Y72" s="223"/>
      <c r="AG72" t="s">
        <v>160</v>
      </c>
    </row>
    <row r="73" spans="1:60" outlineLevel="1" x14ac:dyDescent="0.25">
      <c r="A73" s="231">
        <v>18</v>
      </c>
      <c r="B73" s="232" t="s">
        <v>342</v>
      </c>
      <c r="C73" s="243" t="s">
        <v>343</v>
      </c>
      <c r="D73" s="233" t="s">
        <v>344</v>
      </c>
      <c r="E73" s="234">
        <v>24.67</v>
      </c>
      <c r="F73" s="235"/>
      <c r="G73" s="236">
        <f>ROUND(E73*F73,2)</f>
        <v>0</v>
      </c>
      <c r="H73" s="235"/>
      <c r="I73" s="236">
        <f>ROUND(E73*H73,2)</f>
        <v>0</v>
      </c>
      <c r="J73" s="235"/>
      <c r="K73" s="236">
        <f>ROUND(E73*J73,2)</f>
        <v>0</v>
      </c>
      <c r="L73" s="236">
        <v>21</v>
      </c>
      <c r="M73" s="236">
        <f>G73*(1+L73/100)</f>
        <v>0</v>
      </c>
      <c r="N73" s="234">
        <v>0</v>
      </c>
      <c r="O73" s="234">
        <f>ROUND(E73*N73,2)</f>
        <v>0</v>
      </c>
      <c r="P73" s="234">
        <v>0</v>
      </c>
      <c r="Q73" s="234">
        <f>ROUND(E73*P73,2)</f>
        <v>0</v>
      </c>
      <c r="R73" s="236" t="s">
        <v>203</v>
      </c>
      <c r="S73" s="236" t="s">
        <v>164</v>
      </c>
      <c r="T73" s="237" t="s">
        <v>164</v>
      </c>
      <c r="U73" s="220">
        <v>0.01</v>
      </c>
      <c r="V73" s="220">
        <f>ROUND(E73*U73,2)</f>
        <v>0.25</v>
      </c>
      <c r="W73" s="220"/>
      <c r="X73" s="220" t="s">
        <v>204</v>
      </c>
      <c r="Y73" s="220" t="s">
        <v>167</v>
      </c>
      <c r="Z73" s="210"/>
      <c r="AA73" s="210"/>
      <c r="AB73" s="210"/>
      <c r="AC73" s="210"/>
      <c r="AD73" s="210"/>
      <c r="AE73" s="210"/>
      <c r="AF73" s="210"/>
      <c r="AG73" s="210" t="s">
        <v>205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5">
      <c r="A74" s="217"/>
      <c r="B74" s="218"/>
      <c r="C74" s="245" t="s">
        <v>386</v>
      </c>
      <c r="D74" s="221"/>
      <c r="E74" s="222">
        <v>24.67</v>
      </c>
      <c r="F74" s="220"/>
      <c r="G74" s="220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171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2" x14ac:dyDescent="0.25">
      <c r="A75" s="217"/>
      <c r="B75" s="218"/>
      <c r="C75" s="246"/>
      <c r="D75" s="240"/>
      <c r="E75" s="240"/>
      <c r="F75" s="240"/>
      <c r="G75" s="240"/>
      <c r="H75" s="220"/>
      <c r="I75" s="220"/>
      <c r="J75" s="220"/>
      <c r="K75" s="220"/>
      <c r="L75" s="220"/>
      <c r="M75" s="220"/>
      <c r="N75" s="219"/>
      <c r="O75" s="219"/>
      <c r="P75" s="219"/>
      <c r="Q75" s="219"/>
      <c r="R75" s="220"/>
      <c r="S75" s="220"/>
      <c r="T75" s="220"/>
      <c r="U75" s="220"/>
      <c r="V75" s="220"/>
      <c r="W75" s="220"/>
      <c r="X75" s="220"/>
      <c r="Y75" s="220"/>
      <c r="Z75" s="210"/>
      <c r="AA75" s="210"/>
      <c r="AB75" s="210"/>
      <c r="AC75" s="210"/>
      <c r="AD75" s="210"/>
      <c r="AE75" s="210"/>
      <c r="AF75" s="210"/>
      <c r="AG75" s="210" t="s">
        <v>172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31">
        <v>19</v>
      </c>
      <c r="B76" s="232" t="s">
        <v>346</v>
      </c>
      <c r="C76" s="243" t="s">
        <v>347</v>
      </c>
      <c r="D76" s="233" t="s">
        <v>344</v>
      </c>
      <c r="E76" s="234">
        <v>493.4</v>
      </c>
      <c r="F76" s="235"/>
      <c r="G76" s="236">
        <f>ROUND(E76*F76,2)</f>
        <v>0</v>
      </c>
      <c r="H76" s="235"/>
      <c r="I76" s="236">
        <f>ROUND(E76*H76,2)</f>
        <v>0</v>
      </c>
      <c r="J76" s="235"/>
      <c r="K76" s="236">
        <f>ROUND(E76*J76,2)</f>
        <v>0</v>
      </c>
      <c r="L76" s="236">
        <v>21</v>
      </c>
      <c r="M76" s="236">
        <f>G76*(1+L76/100)</f>
        <v>0</v>
      </c>
      <c r="N76" s="234">
        <v>0</v>
      </c>
      <c r="O76" s="234">
        <f>ROUND(E76*N76,2)</f>
        <v>0</v>
      </c>
      <c r="P76" s="234">
        <v>0</v>
      </c>
      <c r="Q76" s="234">
        <f>ROUND(E76*P76,2)</f>
        <v>0</v>
      </c>
      <c r="R76" s="236" t="s">
        <v>203</v>
      </c>
      <c r="S76" s="236" t="s">
        <v>164</v>
      </c>
      <c r="T76" s="237" t="s">
        <v>164</v>
      </c>
      <c r="U76" s="220">
        <v>0</v>
      </c>
      <c r="V76" s="220">
        <f>ROUND(E76*U76,2)</f>
        <v>0</v>
      </c>
      <c r="W76" s="220"/>
      <c r="X76" s="220" t="s">
        <v>204</v>
      </c>
      <c r="Y76" s="220" t="s">
        <v>167</v>
      </c>
      <c r="Z76" s="210"/>
      <c r="AA76" s="210"/>
      <c r="AB76" s="210"/>
      <c r="AC76" s="210"/>
      <c r="AD76" s="210"/>
      <c r="AE76" s="210"/>
      <c r="AF76" s="210"/>
      <c r="AG76" s="210" t="s">
        <v>205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2" x14ac:dyDescent="0.25">
      <c r="A77" s="217"/>
      <c r="B77" s="218"/>
      <c r="C77" s="245" t="s">
        <v>387</v>
      </c>
      <c r="D77" s="221"/>
      <c r="E77" s="222">
        <v>493.4</v>
      </c>
      <c r="F77" s="220"/>
      <c r="G77" s="220"/>
      <c r="H77" s="220"/>
      <c r="I77" s="220"/>
      <c r="J77" s="220"/>
      <c r="K77" s="220"/>
      <c r="L77" s="220"/>
      <c r="M77" s="220"/>
      <c r="N77" s="219"/>
      <c r="O77" s="219"/>
      <c r="P77" s="219"/>
      <c r="Q77" s="219"/>
      <c r="R77" s="220"/>
      <c r="S77" s="220"/>
      <c r="T77" s="220"/>
      <c r="U77" s="220"/>
      <c r="V77" s="220"/>
      <c r="W77" s="220"/>
      <c r="X77" s="220"/>
      <c r="Y77" s="220"/>
      <c r="Z77" s="210"/>
      <c r="AA77" s="210"/>
      <c r="AB77" s="210"/>
      <c r="AC77" s="210"/>
      <c r="AD77" s="210"/>
      <c r="AE77" s="210"/>
      <c r="AF77" s="210"/>
      <c r="AG77" s="210" t="s">
        <v>171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5">
      <c r="A78" s="217"/>
      <c r="B78" s="218"/>
      <c r="C78" s="246"/>
      <c r="D78" s="240"/>
      <c r="E78" s="240"/>
      <c r="F78" s="240"/>
      <c r="G78" s="240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172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5">
      <c r="A79" s="231">
        <v>20</v>
      </c>
      <c r="B79" s="232" t="s">
        <v>349</v>
      </c>
      <c r="C79" s="243" t="s">
        <v>350</v>
      </c>
      <c r="D79" s="233" t="s">
        <v>344</v>
      </c>
      <c r="E79" s="234">
        <v>23.36</v>
      </c>
      <c r="F79" s="235"/>
      <c r="G79" s="236">
        <f>ROUND(E79*F79,2)</f>
        <v>0</v>
      </c>
      <c r="H79" s="235"/>
      <c r="I79" s="236">
        <f>ROUND(E79*H79,2)</f>
        <v>0</v>
      </c>
      <c r="J79" s="235"/>
      <c r="K79" s="236">
        <f>ROUND(E79*J79,2)</f>
        <v>0</v>
      </c>
      <c r="L79" s="236">
        <v>21</v>
      </c>
      <c r="M79" s="236">
        <f>G79*(1+L79/100)</f>
        <v>0</v>
      </c>
      <c r="N79" s="234">
        <v>0</v>
      </c>
      <c r="O79" s="234">
        <f>ROUND(E79*N79,2)</f>
        <v>0</v>
      </c>
      <c r="P79" s="234">
        <v>0</v>
      </c>
      <c r="Q79" s="234">
        <f>ROUND(E79*P79,2)</f>
        <v>0</v>
      </c>
      <c r="R79" s="236" t="s">
        <v>351</v>
      </c>
      <c r="S79" s="236" t="s">
        <v>164</v>
      </c>
      <c r="T79" s="237" t="s">
        <v>164</v>
      </c>
      <c r="U79" s="220">
        <v>0</v>
      </c>
      <c r="V79" s="220">
        <f>ROUND(E79*U79,2)</f>
        <v>0</v>
      </c>
      <c r="W79" s="220"/>
      <c r="X79" s="220" t="s">
        <v>204</v>
      </c>
      <c r="Y79" s="220" t="s">
        <v>167</v>
      </c>
      <c r="Z79" s="210"/>
      <c r="AA79" s="210"/>
      <c r="AB79" s="210"/>
      <c r="AC79" s="210"/>
      <c r="AD79" s="210"/>
      <c r="AE79" s="210"/>
      <c r="AF79" s="210"/>
      <c r="AG79" s="210" t="s">
        <v>205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5">
      <c r="A80" s="217"/>
      <c r="B80" s="218"/>
      <c r="C80" s="245" t="s">
        <v>388</v>
      </c>
      <c r="D80" s="221"/>
      <c r="E80" s="222">
        <v>23.36</v>
      </c>
      <c r="F80" s="220"/>
      <c r="G80" s="220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171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2" x14ac:dyDescent="0.25">
      <c r="A81" s="217"/>
      <c r="B81" s="218"/>
      <c r="C81" s="246"/>
      <c r="D81" s="240"/>
      <c r="E81" s="240"/>
      <c r="F81" s="240"/>
      <c r="G81" s="240"/>
      <c r="H81" s="220"/>
      <c r="I81" s="220"/>
      <c r="J81" s="220"/>
      <c r="K81" s="220"/>
      <c r="L81" s="220"/>
      <c r="M81" s="220"/>
      <c r="N81" s="219"/>
      <c r="O81" s="219"/>
      <c r="P81" s="219"/>
      <c r="Q81" s="219"/>
      <c r="R81" s="220"/>
      <c r="S81" s="220"/>
      <c r="T81" s="220"/>
      <c r="U81" s="220"/>
      <c r="V81" s="220"/>
      <c r="W81" s="220"/>
      <c r="X81" s="220"/>
      <c r="Y81" s="220"/>
      <c r="Z81" s="210"/>
      <c r="AA81" s="210"/>
      <c r="AB81" s="210"/>
      <c r="AC81" s="210"/>
      <c r="AD81" s="210"/>
      <c r="AE81" s="210"/>
      <c r="AF81" s="210"/>
      <c r="AG81" s="210" t="s">
        <v>172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31">
        <v>21</v>
      </c>
      <c r="B82" s="232" t="s">
        <v>353</v>
      </c>
      <c r="C82" s="243" t="s">
        <v>354</v>
      </c>
      <c r="D82" s="233" t="s">
        <v>344</v>
      </c>
      <c r="E82" s="234">
        <v>1.3109999999999999</v>
      </c>
      <c r="F82" s="235"/>
      <c r="G82" s="236">
        <f>ROUND(E82*F82,2)</f>
        <v>0</v>
      </c>
      <c r="H82" s="235"/>
      <c r="I82" s="236">
        <f>ROUND(E82*H82,2)</f>
        <v>0</v>
      </c>
      <c r="J82" s="235"/>
      <c r="K82" s="236">
        <f>ROUND(E82*J82,2)</f>
        <v>0</v>
      </c>
      <c r="L82" s="236">
        <v>21</v>
      </c>
      <c r="M82" s="236">
        <f>G82*(1+L82/100)</f>
        <v>0</v>
      </c>
      <c r="N82" s="234">
        <v>0</v>
      </c>
      <c r="O82" s="234">
        <f>ROUND(E82*N82,2)</f>
        <v>0</v>
      </c>
      <c r="P82" s="234">
        <v>0</v>
      </c>
      <c r="Q82" s="234">
        <f>ROUND(E82*P82,2)</f>
        <v>0</v>
      </c>
      <c r="R82" s="236" t="s">
        <v>351</v>
      </c>
      <c r="S82" s="236" t="s">
        <v>164</v>
      </c>
      <c r="T82" s="237" t="s">
        <v>164</v>
      </c>
      <c r="U82" s="220">
        <v>0</v>
      </c>
      <c r="V82" s="220">
        <f>ROUND(E82*U82,2)</f>
        <v>0</v>
      </c>
      <c r="W82" s="220"/>
      <c r="X82" s="220" t="s">
        <v>204</v>
      </c>
      <c r="Y82" s="220" t="s">
        <v>167</v>
      </c>
      <c r="Z82" s="210"/>
      <c r="AA82" s="210"/>
      <c r="AB82" s="210"/>
      <c r="AC82" s="210"/>
      <c r="AD82" s="210"/>
      <c r="AE82" s="210"/>
      <c r="AF82" s="210"/>
      <c r="AG82" s="210" t="s">
        <v>205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2" x14ac:dyDescent="0.25">
      <c r="A83" s="217"/>
      <c r="B83" s="218"/>
      <c r="C83" s="245" t="s">
        <v>389</v>
      </c>
      <c r="D83" s="221"/>
      <c r="E83" s="222">
        <v>1.3109999999999999</v>
      </c>
      <c r="F83" s="220"/>
      <c r="G83" s="220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171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2" x14ac:dyDescent="0.25">
      <c r="A84" s="217"/>
      <c r="B84" s="218"/>
      <c r="C84" s="246"/>
      <c r="D84" s="240"/>
      <c r="E84" s="240"/>
      <c r="F84" s="240"/>
      <c r="G84" s="240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10"/>
      <c r="AA84" s="210"/>
      <c r="AB84" s="210"/>
      <c r="AC84" s="210"/>
      <c r="AD84" s="210"/>
      <c r="AE84" s="210"/>
      <c r="AF84" s="210"/>
      <c r="AG84" s="210" t="s">
        <v>172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x14ac:dyDescent="0.25">
      <c r="A85" s="224" t="s">
        <v>159</v>
      </c>
      <c r="B85" s="225" t="s">
        <v>124</v>
      </c>
      <c r="C85" s="242" t="s">
        <v>125</v>
      </c>
      <c r="D85" s="226"/>
      <c r="E85" s="227"/>
      <c r="F85" s="228"/>
      <c r="G85" s="228">
        <f>SUMIF(AG86:AG88,"&lt;&gt;NOR",G86:G88)</f>
        <v>0</v>
      </c>
      <c r="H85" s="228"/>
      <c r="I85" s="228">
        <f>SUM(I86:I88)</f>
        <v>0</v>
      </c>
      <c r="J85" s="228"/>
      <c r="K85" s="228">
        <f>SUM(K86:K88)</f>
        <v>0</v>
      </c>
      <c r="L85" s="228"/>
      <c r="M85" s="228">
        <f>SUM(M86:M88)</f>
        <v>0</v>
      </c>
      <c r="N85" s="227"/>
      <c r="O85" s="227">
        <f>SUM(O86:O88)</f>
        <v>0</v>
      </c>
      <c r="P85" s="227"/>
      <c r="Q85" s="227">
        <f>SUM(Q86:Q88)</f>
        <v>0</v>
      </c>
      <c r="R85" s="228"/>
      <c r="S85" s="228"/>
      <c r="T85" s="229"/>
      <c r="U85" s="223"/>
      <c r="V85" s="223">
        <f>SUM(V86:V88)</f>
        <v>10.86</v>
      </c>
      <c r="W85" s="223"/>
      <c r="X85" s="223"/>
      <c r="Y85" s="223"/>
      <c r="AG85" t="s">
        <v>160</v>
      </c>
    </row>
    <row r="86" spans="1:60" outlineLevel="1" x14ac:dyDescent="0.25">
      <c r="A86" s="231">
        <v>22</v>
      </c>
      <c r="B86" s="232" t="s">
        <v>361</v>
      </c>
      <c r="C86" s="243" t="s">
        <v>362</v>
      </c>
      <c r="D86" s="233" t="s">
        <v>344</v>
      </c>
      <c r="E86" s="234">
        <v>27.849309999999999</v>
      </c>
      <c r="F86" s="235"/>
      <c r="G86" s="236">
        <f>ROUND(E86*F86,2)</f>
        <v>0</v>
      </c>
      <c r="H86" s="235"/>
      <c r="I86" s="236">
        <f>ROUND(E86*H86,2)</f>
        <v>0</v>
      </c>
      <c r="J86" s="235"/>
      <c r="K86" s="236">
        <f>ROUND(E86*J86,2)</f>
        <v>0</v>
      </c>
      <c r="L86" s="236">
        <v>21</v>
      </c>
      <c r="M86" s="236">
        <f>G86*(1+L86/100)</f>
        <v>0</v>
      </c>
      <c r="N86" s="234">
        <v>0</v>
      </c>
      <c r="O86" s="234">
        <f>ROUND(E86*N86,2)</f>
        <v>0</v>
      </c>
      <c r="P86" s="234">
        <v>0</v>
      </c>
      <c r="Q86" s="234">
        <f>ROUND(E86*P86,2)</f>
        <v>0</v>
      </c>
      <c r="R86" s="236" t="s">
        <v>203</v>
      </c>
      <c r="S86" s="236" t="s">
        <v>164</v>
      </c>
      <c r="T86" s="237" t="s">
        <v>164</v>
      </c>
      <c r="U86" s="220">
        <v>0.39</v>
      </c>
      <c r="V86" s="220">
        <f>ROUND(E86*U86,2)</f>
        <v>10.86</v>
      </c>
      <c r="W86" s="220"/>
      <c r="X86" s="220" t="s">
        <v>363</v>
      </c>
      <c r="Y86" s="220" t="s">
        <v>167</v>
      </c>
      <c r="Z86" s="210"/>
      <c r="AA86" s="210"/>
      <c r="AB86" s="210"/>
      <c r="AC86" s="210"/>
      <c r="AD86" s="210"/>
      <c r="AE86" s="210"/>
      <c r="AF86" s="210"/>
      <c r="AG86" s="210" t="s">
        <v>364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2" x14ac:dyDescent="0.25">
      <c r="A87" s="217"/>
      <c r="B87" s="218"/>
      <c r="C87" s="252" t="s">
        <v>365</v>
      </c>
      <c r="D87" s="251"/>
      <c r="E87" s="251"/>
      <c r="F87" s="251"/>
      <c r="G87" s="251"/>
      <c r="H87" s="220"/>
      <c r="I87" s="220"/>
      <c r="J87" s="220"/>
      <c r="K87" s="220"/>
      <c r="L87" s="220"/>
      <c r="M87" s="220"/>
      <c r="N87" s="219"/>
      <c r="O87" s="219"/>
      <c r="P87" s="219"/>
      <c r="Q87" s="219"/>
      <c r="R87" s="220"/>
      <c r="S87" s="220"/>
      <c r="T87" s="220"/>
      <c r="U87" s="220"/>
      <c r="V87" s="220"/>
      <c r="W87" s="220"/>
      <c r="X87" s="220"/>
      <c r="Y87" s="220"/>
      <c r="Z87" s="210"/>
      <c r="AA87" s="210"/>
      <c r="AB87" s="210"/>
      <c r="AC87" s="210"/>
      <c r="AD87" s="210"/>
      <c r="AE87" s="210"/>
      <c r="AF87" s="210"/>
      <c r="AG87" s="210" t="s">
        <v>207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2" x14ac:dyDescent="0.25">
      <c r="A88" s="217"/>
      <c r="B88" s="218"/>
      <c r="C88" s="246"/>
      <c r="D88" s="240"/>
      <c r="E88" s="240"/>
      <c r="F88" s="240"/>
      <c r="G88" s="240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10"/>
      <c r="AA88" s="210"/>
      <c r="AB88" s="210"/>
      <c r="AC88" s="210"/>
      <c r="AD88" s="210"/>
      <c r="AE88" s="210"/>
      <c r="AF88" s="210"/>
      <c r="AG88" s="210" t="s">
        <v>172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x14ac:dyDescent="0.25">
      <c r="A89" s="3"/>
      <c r="B89" s="4"/>
      <c r="C89" s="248"/>
      <c r="D89" s="6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AE89">
        <v>12</v>
      </c>
      <c r="AF89">
        <v>21</v>
      </c>
      <c r="AG89" t="s">
        <v>145</v>
      </c>
    </row>
    <row r="90" spans="1:60" x14ac:dyDescent="0.25">
      <c r="A90" s="213"/>
      <c r="B90" s="214" t="s">
        <v>29</v>
      </c>
      <c r="C90" s="249"/>
      <c r="D90" s="215"/>
      <c r="E90" s="216"/>
      <c r="F90" s="216"/>
      <c r="G90" s="230">
        <f>G8+G23+G30+G72+G85</f>
        <v>0</v>
      </c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AE90">
        <f>SUMIF(L7:L88,AE89,G7:G88)</f>
        <v>0</v>
      </c>
      <c r="AF90">
        <f>SUMIF(L7:L88,AF89,G7:G88)</f>
        <v>0</v>
      </c>
      <c r="AG90" t="s">
        <v>197</v>
      </c>
    </row>
    <row r="91" spans="1:60" x14ac:dyDescent="0.25">
      <c r="C91" s="250"/>
      <c r="D91" s="10"/>
      <c r="AG91" t="s">
        <v>199</v>
      </c>
    </row>
    <row r="92" spans="1:60" x14ac:dyDescent="0.25">
      <c r="D92" s="10"/>
    </row>
    <row r="93" spans="1:60" x14ac:dyDescent="0.25">
      <c r="D93" s="10"/>
    </row>
    <row r="94" spans="1:60" x14ac:dyDescent="0.25">
      <c r="D94" s="10"/>
    </row>
    <row r="95" spans="1:60" x14ac:dyDescent="0.25">
      <c r="D95" s="10"/>
    </row>
    <row r="96" spans="1:60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FIJAuPY9ojOthaUkUKKsY0Mo/AL/LeakVhXIQNc0zH5VNaD1Mc3LrSIcT2+9NLL7m6rmP3FBGhNxrtF0C3FaLw==" saltValue="KT1uLsTXt/Bnf7jwdtTFUg==" spinCount="100000" sheet="1" formatRows="0"/>
  <mergeCells count="34">
    <mergeCell ref="C81:G81"/>
    <mergeCell ref="C84:G84"/>
    <mergeCell ref="C87:G87"/>
    <mergeCell ref="C88:G88"/>
    <mergeCell ref="C62:G62"/>
    <mergeCell ref="C65:G65"/>
    <mergeCell ref="C68:G68"/>
    <mergeCell ref="C71:G71"/>
    <mergeCell ref="C75:G75"/>
    <mergeCell ref="C78:G78"/>
    <mergeCell ref="C47:G47"/>
    <mergeCell ref="C49:G49"/>
    <mergeCell ref="C51:G51"/>
    <mergeCell ref="C53:G53"/>
    <mergeCell ref="C56:G56"/>
    <mergeCell ref="C59:G59"/>
    <mergeCell ref="C33:G33"/>
    <mergeCell ref="C37:G37"/>
    <mergeCell ref="C39:G39"/>
    <mergeCell ref="C41:G41"/>
    <mergeCell ref="C43:G43"/>
    <mergeCell ref="C45:G45"/>
    <mergeCell ref="C14:G14"/>
    <mergeCell ref="C18:G18"/>
    <mergeCell ref="C20:G20"/>
    <mergeCell ref="C22:G22"/>
    <mergeCell ref="C26:G26"/>
    <mergeCell ref="C29:G29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4" customWidth="1"/>
    <col min="3" max="3" width="63.33203125" style="17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1" width="0" hidden="1" customWidth="1"/>
    <col min="14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132</v>
      </c>
      <c r="B1" s="195"/>
      <c r="C1" s="195"/>
      <c r="D1" s="195"/>
      <c r="E1" s="195"/>
      <c r="F1" s="195"/>
      <c r="G1" s="195"/>
      <c r="AG1" t="s">
        <v>133</v>
      </c>
    </row>
    <row r="2" spans="1:60" ht="25.0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134</v>
      </c>
    </row>
    <row r="3" spans="1:60" ht="25.05" customHeight="1" x14ac:dyDescent="0.25">
      <c r="A3" s="196" t="s">
        <v>8</v>
      </c>
      <c r="B3" s="49" t="s">
        <v>51</v>
      </c>
      <c r="C3" s="199" t="s">
        <v>52</v>
      </c>
      <c r="D3" s="197"/>
      <c r="E3" s="197"/>
      <c r="F3" s="197"/>
      <c r="G3" s="198"/>
      <c r="AC3" s="174" t="s">
        <v>134</v>
      </c>
      <c r="AG3" t="s">
        <v>135</v>
      </c>
    </row>
    <row r="4" spans="1:60" ht="25.05" customHeight="1" x14ac:dyDescent="0.25">
      <c r="A4" s="200" t="s">
        <v>9</v>
      </c>
      <c r="B4" s="201" t="s">
        <v>57</v>
      </c>
      <c r="C4" s="202" t="s">
        <v>58</v>
      </c>
      <c r="D4" s="203"/>
      <c r="E4" s="203"/>
      <c r="F4" s="203"/>
      <c r="G4" s="204"/>
      <c r="AG4" t="s">
        <v>136</v>
      </c>
    </row>
    <row r="5" spans="1:60" x14ac:dyDescent="0.25">
      <c r="D5" s="10"/>
    </row>
    <row r="6" spans="1:60" ht="39.6" x14ac:dyDescent="0.25">
      <c r="A6" s="206" t="s">
        <v>137</v>
      </c>
      <c r="B6" s="208" t="s">
        <v>138</v>
      </c>
      <c r="C6" s="208" t="s">
        <v>139</v>
      </c>
      <c r="D6" s="207" t="s">
        <v>140</v>
      </c>
      <c r="E6" s="206" t="s">
        <v>141</v>
      </c>
      <c r="F6" s="205" t="s">
        <v>142</v>
      </c>
      <c r="G6" s="206" t="s">
        <v>29</v>
      </c>
      <c r="H6" s="209" t="s">
        <v>30</v>
      </c>
      <c r="I6" s="209" t="s">
        <v>143</v>
      </c>
      <c r="J6" s="209" t="s">
        <v>31</v>
      </c>
      <c r="K6" s="209" t="s">
        <v>144</v>
      </c>
      <c r="L6" s="209" t="s">
        <v>145</v>
      </c>
      <c r="M6" s="209" t="s">
        <v>146</v>
      </c>
      <c r="N6" s="209" t="s">
        <v>147</v>
      </c>
      <c r="O6" s="209" t="s">
        <v>148</v>
      </c>
      <c r="P6" s="209" t="s">
        <v>149</v>
      </c>
      <c r="Q6" s="209" t="s">
        <v>150</v>
      </c>
      <c r="R6" s="209" t="s">
        <v>151</v>
      </c>
      <c r="S6" s="209" t="s">
        <v>152</v>
      </c>
      <c r="T6" s="209" t="s">
        <v>153</v>
      </c>
      <c r="U6" s="209" t="s">
        <v>154</v>
      </c>
      <c r="V6" s="209" t="s">
        <v>155</v>
      </c>
      <c r="W6" s="209" t="s">
        <v>156</v>
      </c>
      <c r="X6" s="209" t="s">
        <v>157</v>
      </c>
      <c r="Y6" s="209" t="s">
        <v>158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5">
      <c r="A8" s="224" t="s">
        <v>159</v>
      </c>
      <c r="B8" s="225" t="s">
        <v>106</v>
      </c>
      <c r="C8" s="242" t="s">
        <v>107</v>
      </c>
      <c r="D8" s="226"/>
      <c r="E8" s="227"/>
      <c r="F8" s="228"/>
      <c r="G8" s="228">
        <f>SUMIF(AG9:AG38,"&lt;&gt;NOR",G9:G38)</f>
        <v>0</v>
      </c>
      <c r="H8" s="228"/>
      <c r="I8" s="228">
        <f>SUM(I9:I38)</f>
        <v>0</v>
      </c>
      <c r="J8" s="228"/>
      <c r="K8" s="228">
        <f>SUM(K9:K38)</f>
        <v>0</v>
      </c>
      <c r="L8" s="228"/>
      <c r="M8" s="228">
        <f>SUM(M9:M38)</f>
        <v>0</v>
      </c>
      <c r="N8" s="227"/>
      <c r="O8" s="227">
        <f>SUM(O9:O38)</f>
        <v>0</v>
      </c>
      <c r="P8" s="227"/>
      <c r="Q8" s="227">
        <f>SUM(Q9:Q38)</f>
        <v>7.62</v>
      </c>
      <c r="R8" s="228"/>
      <c r="S8" s="228"/>
      <c r="T8" s="229"/>
      <c r="U8" s="223"/>
      <c r="V8" s="223">
        <f>SUM(V9:V38)</f>
        <v>5.7899999999999991</v>
      </c>
      <c r="W8" s="223"/>
      <c r="X8" s="223"/>
      <c r="Y8" s="223"/>
      <c r="AG8" t="s">
        <v>160</v>
      </c>
    </row>
    <row r="9" spans="1:60" ht="20.399999999999999" outlineLevel="1" x14ac:dyDescent="0.25">
      <c r="A9" s="231">
        <v>1</v>
      </c>
      <c r="B9" s="232" t="s">
        <v>200</v>
      </c>
      <c r="C9" s="243" t="s">
        <v>201</v>
      </c>
      <c r="D9" s="233" t="s">
        <v>202</v>
      </c>
      <c r="E9" s="234">
        <v>26.06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0</v>
      </c>
      <c r="O9" s="234">
        <f>ROUND(E9*N9,2)</f>
        <v>0</v>
      </c>
      <c r="P9" s="234">
        <v>0.22500000000000001</v>
      </c>
      <c r="Q9" s="234">
        <f>ROUND(E9*P9,2)</f>
        <v>5.86</v>
      </c>
      <c r="R9" s="236" t="s">
        <v>203</v>
      </c>
      <c r="S9" s="236" t="s">
        <v>164</v>
      </c>
      <c r="T9" s="237" t="s">
        <v>164</v>
      </c>
      <c r="U9" s="220">
        <v>0.14000000000000001</v>
      </c>
      <c r="V9" s="220">
        <f>ROUND(E9*U9,2)</f>
        <v>3.65</v>
      </c>
      <c r="W9" s="220"/>
      <c r="X9" s="220" t="s">
        <v>204</v>
      </c>
      <c r="Y9" s="220" t="s">
        <v>167</v>
      </c>
      <c r="Z9" s="210"/>
      <c r="AA9" s="210"/>
      <c r="AB9" s="210"/>
      <c r="AC9" s="210"/>
      <c r="AD9" s="210"/>
      <c r="AE9" s="210"/>
      <c r="AF9" s="210"/>
      <c r="AG9" s="210" t="s">
        <v>205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5">
      <c r="A10" s="217"/>
      <c r="B10" s="218"/>
      <c r="C10" s="252" t="s">
        <v>206</v>
      </c>
      <c r="D10" s="251"/>
      <c r="E10" s="251"/>
      <c r="F10" s="251"/>
      <c r="G10" s="251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207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2" x14ac:dyDescent="0.25">
      <c r="A11" s="217"/>
      <c r="B11" s="218"/>
      <c r="C11" s="245" t="s">
        <v>390</v>
      </c>
      <c r="D11" s="221"/>
      <c r="E11" s="222">
        <v>4.8600000000000003</v>
      </c>
      <c r="F11" s="220"/>
      <c r="G11" s="22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171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3" x14ac:dyDescent="0.25">
      <c r="A12" s="217"/>
      <c r="B12" s="218"/>
      <c r="C12" s="245" t="s">
        <v>391</v>
      </c>
      <c r="D12" s="221"/>
      <c r="E12" s="222">
        <v>19.5</v>
      </c>
      <c r="F12" s="220"/>
      <c r="G12" s="22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171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3" x14ac:dyDescent="0.25">
      <c r="A13" s="217"/>
      <c r="B13" s="218"/>
      <c r="C13" s="245" t="s">
        <v>392</v>
      </c>
      <c r="D13" s="221"/>
      <c r="E13" s="222">
        <v>1.7</v>
      </c>
      <c r="F13" s="220"/>
      <c r="G13" s="220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171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5">
      <c r="A14" s="217"/>
      <c r="B14" s="218"/>
      <c r="C14" s="246"/>
      <c r="D14" s="240"/>
      <c r="E14" s="240"/>
      <c r="F14" s="240"/>
      <c r="G14" s="240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172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31">
        <v>2</v>
      </c>
      <c r="B15" s="232" t="s">
        <v>218</v>
      </c>
      <c r="C15" s="243" t="s">
        <v>219</v>
      </c>
      <c r="D15" s="233" t="s">
        <v>215</v>
      </c>
      <c r="E15" s="234">
        <v>6.5</v>
      </c>
      <c r="F15" s="235"/>
      <c r="G15" s="236">
        <f>ROUND(E15*F15,2)</f>
        <v>0</v>
      </c>
      <c r="H15" s="235"/>
      <c r="I15" s="236">
        <f>ROUND(E15*H15,2)</f>
        <v>0</v>
      </c>
      <c r="J15" s="235"/>
      <c r="K15" s="236">
        <f>ROUND(E15*J15,2)</f>
        <v>0</v>
      </c>
      <c r="L15" s="236">
        <v>21</v>
      </c>
      <c r="M15" s="236">
        <f>G15*(1+L15/100)</f>
        <v>0</v>
      </c>
      <c r="N15" s="234">
        <v>0</v>
      </c>
      <c r="O15" s="234">
        <f>ROUND(E15*N15,2)</f>
        <v>0</v>
      </c>
      <c r="P15" s="234">
        <v>0.27</v>
      </c>
      <c r="Q15" s="234">
        <f>ROUND(E15*P15,2)</f>
        <v>1.76</v>
      </c>
      <c r="R15" s="236" t="s">
        <v>203</v>
      </c>
      <c r="S15" s="236" t="s">
        <v>164</v>
      </c>
      <c r="T15" s="237" t="s">
        <v>164</v>
      </c>
      <c r="U15" s="220">
        <v>0.12</v>
      </c>
      <c r="V15" s="220">
        <f>ROUND(E15*U15,2)</f>
        <v>0.78</v>
      </c>
      <c r="W15" s="220"/>
      <c r="X15" s="220" t="s">
        <v>204</v>
      </c>
      <c r="Y15" s="220" t="s">
        <v>167</v>
      </c>
      <c r="Z15" s="210"/>
      <c r="AA15" s="210"/>
      <c r="AB15" s="210"/>
      <c r="AC15" s="210"/>
      <c r="AD15" s="210"/>
      <c r="AE15" s="210"/>
      <c r="AF15" s="210"/>
      <c r="AG15" s="210" t="s">
        <v>205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5">
      <c r="A16" s="217"/>
      <c r="B16" s="218"/>
      <c r="C16" s="252" t="s">
        <v>216</v>
      </c>
      <c r="D16" s="251"/>
      <c r="E16" s="251"/>
      <c r="F16" s="251"/>
      <c r="G16" s="251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207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38" t="str">
        <f>C16</f>
        <v>s vybouráním lože, s přemístěním hmot na skládku na vzdálenost do 3 m nebo naložením na dopravní prostředek</v>
      </c>
      <c r="BB16" s="210"/>
      <c r="BC16" s="210"/>
      <c r="BD16" s="210"/>
      <c r="BE16" s="210"/>
      <c r="BF16" s="210"/>
      <c r="BG16" s="210"/>
      <c r="BH16" s="210"/>
    </row>
    <row r="17" spans="1:60" outlineLevel="2" x14ac:dyDescent="0.25">
      <c r="A17" s="217"/>
      <c r="B17" s="218"/>
      <c r="C17" s="245" t="s">
        <v>393</v>
      </c>
      <c r="D17" s="221"/>
      <c r="E17" s="222">
        <v>6.5</v>
      </c>
      <c r="F17" s="220"/>
      <c r="G17" s="220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171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5">
      <c r="A18" s="217"/>
      <c r="B18" s="218"/>
      <c r="C18" s="246"/>
      <c r="D18" s="240"/>
      <c r="E18" s="240"/>
      <c r="F18" s="240"/>
      <c r="G18" s="240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172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31">
        <v>3</v>
      </c>
      <c r="B19" s="232" t="s">
        <v>220</v>
      </c>
      <c r="C19" s="243" t="s">
        <v>221</v>
      </c>
      <c r="D19" s="233" t="s">
        <v>222</v>
      </c>
      <c r="E19" s="234">
        <v>1.3120000000000001</v>
      </c>
      <c r="F19" s="235"/>
      <c r="G19" s="236">
        <f>ROUND(E19*F19,2)</f>
        <v>0</v>
      </c>
      <c r="H19" s="235"/>
      <c r="I19" s="236">
        <f>ROUND(E19*H19,2)</f>
        <v>0</v>
      </c>
      <c r="J19" s="235"/>
      <c r="K19" s="236">
        <f>ROUND(E19*J19,2)</f>
        <v>0</v>
      </c>
      <c r="L19" s="236">
        <v>21</v>
      </c>
      <c r="M19" s="236">
        <f>G19*(1+L19/100)</f>
        <v>0</v>
      </c>
      <c r="N19" s="234">
        <v>0</v>
      </c>
      <c r="O19" s="234">
        <f>ROUND(E19*N19,2)</f>
        <v>0</v>
      </c>
      <c r="P19" s="234">
        <v>0</v>
      </c>
      <c r="Q19" s="234">
        <f>ROUND(E19*P19,2)</f>
        <v>0</v>
      </c>
      <c r="R19" s="236" t="s">
        <v>223</v>
      </c>
      <c r="S19" s="236" t="s">
        <v>164</v>
      </c>
      <c r="T19" s="237" t="s">
        <v>164</v>
      </c>
      <c r="U19" s="220">
        <v>0.42</v>
      </c>
      <c r="V19" s="220">
        <f>ROUND(E19*U19,2)</f>
        <v>0.55000000000000004</v>
      </c>
      <c r="W19" s="220"/>
      <c r="X19" s="220" t="s">
        <v>204</v>
      </c>
      <c r="Y19" s="220" t="s">
        <v>167</v>
      </c>
      <c r="Z19" s="210"/>
      <c r="AA19" s="210"/>
      <c r="AB19" s="210"/>
      <c r="AC19" s="210"/>
      <c r="AD19" s="210"/>
      <c r="AE19" s="210"/>
      <c r="AF19" s="210"/>
      <c r="AG19" s="210" t="s">
        <v>205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5">
      <c r="A20" s="217"/>
      <c r="B20" s="218"/>
      <c r="C20" s="252" t="s">
        <v>224</v>
      </c>
      <c r="D20" s="251"/>
      <c r="E20" s="251"/>
      <c r="F20" s="251"/>
      <c r="G20" s="251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207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38" t="str">
        <f>C20</f>
        <v>s přemístěním výkopku v příčných profilech na vzdálenost do 15 m nebo s naložením na dopravní prostředek.</v>
      </c>
      <c r="BB20" s="210"/>
      <c r="BC20" s="210"/>
      <c r="BD20" s="210"/>
      <c r="BE20" s="210"/>
      <c r="BF20" s="210"/>
      <c r="BG20" s="210"/>
      <c r="BH20" s="210"/>
    </row>
    <row r="21" spans="1:60" outlineLevel="2" x14ac:dyDescent="0.25">
      <c r="A21" s="217"/>
      <c r="B21" s="218"/>
      <c r="C21" s="245" t="s">
        <v>394</v>
      </c>
      <c r="D21" s="221"/>
      <c r="E21" s="222">
        <v>0.97199999999999998</v>
      </c>
      <c r="F21" s="220"/>
      <c r="G21" s="220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171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3" x14ac:dyDescent="0.25">
      <c r="A22" s="217"/>
      <c r="B22" s="218"/>
      <c r="C22" s="245" t="s">
        <v>395</v>
      </c>
      <c r="D22" s="221"/>
      <c r="E22" s="222">
        <v>0.34</v>
      </c>
      <c r="F22" s="220"/>
      <c r="G22" s="220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171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5">
      <c r="A23" s="217"/>
      <c r="B23" s="218"/>
      <c r="C23" s="246"/>
      <c r="D23" s="240"/>
      <c r="E23" s="240"/>
      <c r="F23" s="240"/>
      <c r="G23" s="240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172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31">
        <v>4</v>
      </c>
      <c r="B24" s="232" t="s">
        <v>396</v>
      </c>
      <c r="C24" s="243" t="s">
        <v>397</v>
      </c>
      <c r="D24" s="233" t="s">
        <v>222</v>
      </c>
      <c r="E24" s="234">
        <v>7.8719999999999998E-2</v>
      </c>
      <c r="F24" s="235"/>
      <c r="G24" s="236">
        <f>ROUND(E24*F24,2)</f>
        <v>0</v>
      </c>
      <c r="H24" s="235"/>
      <c r="I24" s="236">
        <f>ROUND(E24*H24,2)</f>
        <v>0</v>
      </c>
      <c r="J24" s="235"/>
      <c r="K24" s="236">
        <f>ROUND(E24*J24,2)</f>
        <v>0</v>
      </c>
      <c r="L24" s="236">
        <v>21</v>
      </c>
      <c r="M24" s="236">
        <f>G24*(1+L24/100)</f>
        <v>0</v>
      </c>
      <c r="N24" s="234">
        <v>0</v>
      </c>
      <c r="O24" s="234">
        <f>ROUND(E24*N24,2)</f>
        <v>0</v>
      </c>
      <c r="P24" s="234">
        <v>0</v>
      </c>
      <c r="Q24" s="234">
        <f>ROUND(E24*P24,2)</f>
        <v>0</v>
      </c>
      <c r="R24" s="236" t="s">
        <v>223</v>
      </c>
      <c r="S24" s="236" t="s">
        <v>164</v>
      </c>
      <c r="T24" s="237" t="s">
        <v>164</v>
      </c>
      <c r="U24" s="220">
        <v>3.53</v>
      </c>
      <c r="V24" s="220">
        <f>ROUND(E24*U24,2)</f>
        <v>0.28000000000000003</v>
      </c>
      <c r="W24" s="220"/>
      <c r="X24" s="220" t="s">
        <v>204</v>
      </c>
      <c r="Y24" s="220" t="s">
        <v>167</v>
      </c>
      <c r="Z24" s="210"/>
      <c r="AA24" s="210"/>
      <c r="AB24" s="210"/>
      <c r="AC24" s="210"/>
      <c r="AD24" s="210"/>
      <c r="AE24" s="210"/>
      <c r="AF24" s="210"/>
      <c r="AG24" s="210" t="s">
        <v>205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5">
      <c r="A25" s="217"/>
      <c r="B25" s="218"/>
      <c r="C25" s="252" t="s">
        <v>398</v>
      </c>
      <c r="D25" s="251"/>
      <c r="E25" s="251"/>
      <c r="F25" s="251"/>
      <c r="G25" s="251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207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5">
      <c r="A26" s="217"/>
      <c r="B26" s="218"/>
      <c r="C26" s="245" t="s">
        <v>399</v>
      </c>
      <c r="D26" s="221"/>
      <c r="E26" s="222">
        <v>7.8719999999999998E-2</v>
      </c>
      <c r="F26" s="220"/>
      <c r="G26" s="220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171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5">
      <c r="A27" s="217"/>
      <c r="B27" s="218"/>
      <c r="C27" s="246"/>
      <c r="D27" s="240"/>
      <c r="E27" s="240"/>
      <c r="F27" s="240"/>
      <c r="G27" s="240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172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31">
        <v>5</v>
      </c>
      <c r="B28" s="232" t="s">
        <v>400</v>
      </c>
      <c r="C28" s="243" t="s">
        <v>401</v>
      </c>
      <c r="D28" s="233" t="s">
        <v>222</v>
      </c>
      <c r="E28" s="234">
        <v>7.3800000000000004E-2</v>
      </c>
      <c r="F28" s="235"/>
      <c r="G28" s="236">
        <f>ROUND(E28*F28,2)</f>
        <v>0</v>
      </c>
      <c r="H28" s="235"/>
      <c r="I28" s="236">
        <f>ROUND(E28*H28,2)</f>
        <v>0</v>
      </c>
      <c r="J28" s="235"/>
      <c r="K28" s="236">
        <f>ROUND(E28*J28,2)</f>
        <v>0</v>
      </c>
      <c r="L28" s="236">
        <v>21</v>
      </c>
      <c r="M28" s="236">
        <f>G28*(1+L28/100)</f>
        <v>0</v>
      </c>
      <c r="N28" s="234">
        <v>0</v>
      </c>
      <c r="O28" s="234">
        <f>ROUND(E28*N28,2)</f>
        <v>0</v>
      </c>
      <c r="P28" s="234">
        <v>0</v>
      </c>
      <c r="Q28" s="234">
        <f>ROUND(E28*P28,2)</f>
        <v>0</v>
      </c>
      <c r="R28" s="236" t="s">
        <v>223</v>
      </c>
      <c r="S28" s="236" t="s">
        <v>164</v>
      </c>
      <c r="T28" s="237" t="s">
        <v>164</v>
      </c>
      <c r="U28" s="220">
        <v>0.2</v>
      </c>
      <c r="V28" s="220">
        <f>ROUND(E28*U28,2)</f>
        <v>0.01</v>
      </c>
      <c r="W28" s="220"/>
      <c r="X28" s="220" t="s">
        <v>204</v>
      </c>
      <c r="Y28" s="220" t="s">
        <v>167</v>
      </c>
      <c r="Z28" s="210"/>
      <c r="AA28" s="210"/>
      <c r="AB28" s="210"/>
      <c r="AC28" s="210"/>
      <c r="AD28" s="210"/>
      <c r="AE28" s="210"/>
      <c r="AF28" s="210"/>
      <c r="AG28" s="210" t="s">
        <v>205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5">
      <c r="A29" s="217"/>
      <c r="B29" s="218"/>
      <c r="C29" s="252" t="s">
        <v>402</v>
      </c>
      <c r="D29" s="251"/>
      <c r="E29" s="251"/>
      <c r="F29" s="251"/>
      <c r="G29" s="251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207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5">
      <c r="A30" s="217"/>
      <c r="B30" s="218"/>
      <c r="C30" s="247" t="s">
        <v>403</v>
      </c>
      <c r="D30" s="241"/>
      <c r="E30" s="241"/>
      <c r="F30" s="241"/>
      <c r="G30" s="241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170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5">
      <c r="A31" s="217"/>
      <c r="B31" s="218"/>
      <c r="C31" s="245" t="s">
        <v>404</v>
      </c>
      <c r="D31" s="221"/>
      <c r="E31" s="222">
        <v>7.3800000000000004E-2</v>
      </c>
      <c r="F31" s="220"/>
      <c r="G31" s="220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171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5">
      <c r="A32" s="217"/>
      <c r="B32" s="218"/>
      <c r="C32" s="246"/>
      <c r="D32" s="240"/>
      <c r="E32" s="240"/>
      <c r="F32" s="240"/>
      <c r="G32" s="240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172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31">
        <v>6</v>
      </c>
      <c r="B33" s="232" t="s">
        <v>236</v>
      </c>
      <c r="C33" s="243" t="s">
        <v>237</v>
      </c>
      <c r="D33" s="233" t="s">
        <v>202</v>
      </c>
      <c r="E33" s="234">
        <v>26.06</v>
      </c>
      <c r="F33" s="235"/>
      <c r="G33" s="236">
        <f>ROUND(E33*F33,2)</f>
        <v>0</v>
      </c>
      <c r="H33" s="235"/>
      <c r="I33" s="236">
        <f>ROUND(E33*H33,2)</f>
        <v>0</v>
      </c>
      <c r="J33" s="235"/>
      <c r="K33" s="236">
        <f>ROUND(E33*J33,2)</f>
        <v>0</v>
      </c>
      <c r="L33" s="236">
        <v>21</v>
      </c>
      <c r="M33" s="236">
        <f>G33*(1+L33/100)</f>
        <v>0</v>
      </c>
      <c r="N33" s="234">
        <v>0</v>
      </c>
      <c r="O33" s="234">
        <f>ROUND(E33*N33,2)</f>
        <v>0</v>
      </c>
      <c r="P33" s="234">
        <v>0</v>
      </c>
      <c r="Q33" s="234">
        <f>ROUND(E33*P33,2)</f>
        <v>0</v>
      </c>
      <c r="R33" s="236" t="s">
        <v>223</v>
      </c>
      <c r="S33" s="236" t="s">
        <v>164</v>
      </c>
      <c r="T33" s="237" t="s">
        <v>164</v>
      </c>
      <c r="U33" s="220">
        <v>0.02</v>
      </c>
      <c r="V33" s="220">
        <f>ROUND(E33*U33,2)</f>
        <v>0.52</v>
      </c>
      <c r="W33" s="220"/>
      <c r="X33" s="220" t="s">
        <v>204</v>
      </c>
      <c r="Y33" s="220" t="s">
        <v>167</v>
      </c>
      <c r="Z33" s="210"/>
      <c r="AA33" s="210"/>
      <c r="AB33" s="210"/>
      <c r="AC33" s="210"/>
      <c r="AD33" s="210"/>
      <c r="AE33" s="210"/>
      <c r="AF33" s="210"/>
      <c r="AG33" s="210" t="s">
        <v>205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2" x14ac:dyDescent="0.25">
      <c r="A34" s="217"/>
      <c r="B34" s="218"/>
      <c r="C34" s="252" t="s">
        <v>238</v>
      </c>
      <c r="D34" s="251"/>
      <c r="E34" s="251"/>
      <c r="F34" s="251"/>
      <c r="G34" s="251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207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5">
      <c r="A35" s="217"/>
      <c r="B35" s="218"/>
      <c r="C35" s="245" t="s">
        <v>405</v>
      </c>
      <c r="D35" s="221"/>
      <c r="E35" s="222">
        <v>4.8600000000000003</v>
      </c>
      <c r="F35" s="220"/>
      <c r="G35" s="220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171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3" x14ac:dyDescent="0.25">
      <c r="A36" s="217"/>
      <c r="B36" s="218"/>
      <c r="C36" s="245" t="s">
        <v>406</v>
      </c>
      <c r="D36" s="221"/>
      <c r="E36" s="222">
        <v>19.5</v>
      </c>
      <c r="F36" s="220"/>
      <c r="G36" s="220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171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3" x14ac:dyDescent="0.25">
      <c r="A37" s="217"/>
      <c r="B37" s="218"/>
      <c r="C37" s="245" t="s">
        <v>407</v>
      </c>
      <c r="D37" s="221"/>
      <c r="E37" s="222">
        <v>1.7</v>
      </c>
      <c r="F37" s="220"/>
      <c r="G37" s="220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171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2" x14ac:dyDescent="0.25">
      <c r="A38" s="217"/>
      <c r="B38" s="218"/>
      <c r="C38" s="246"/>
      <c r="D38" s="240"/>
      <c r="E38" s="240"/>
      <c r="F38" s="240"/>
      <c r="G38" s="240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172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x14ac:dyDescent="0.25">
      <c r="A39" s="224" t="s">
        <v>159</v>
      </c>
      <c r="B39" s="225" t="s">
        <v>108</v>
      </c>
      <c r="C39" s="242" t="s">
        <v>109</v>
      </c>
      <c r="D39" s="226"/>
      <c r="E39" s="227"/>
      <c r="F39" s="228"/>
      <c r="G39" s="228">
        <f>SUMIF(AG40:AG48,"&lt;&gt;NOR",G40:G48)</f>
        <v>0</v>
      </c>
      <c r="H39" s="228"/>
      <c r="I39" s="228">
        <f>SUM(I40:I48)</f>
        <v>0</v>
      </c>
      <c r="J39" s="228"/>
      <c r="K39" s="228">
        <f>SUM(K40:K48)</f>
        <v>0</v>
      </c>
      <c r="L39" s="228"/>
      <c r="M39" s="228">
        <f>SUM(M40:M48)</f>
        <v>0</v>
      </c>
      <c r="N39" s="227"/>
      <c r="O39" s="227">
        <f>SUM(O40:O48)</f>
        <v>0.17</v>
      </c>
      <c r="P39" s="227"/>
      <c r="Q39" s="227">
        <f>SUM(Q40:Q48)</f>
        <v>0</v>
      </c>
      <c r="R39" s="228"/>
      <c r="S39" s="228"/>
      <c r="T39" s="229"/>
      <c r="U39" s="223"/>
      <c r="V39" s="223">
        <f>SUM(V40:V48)</f>
        <v>1.18</v>
      </c>
      <c r="W39" s="223"/>
      <c r="X39" s="223"/>
      <c r="Y39" s="223"/>
      <c r="AG39" t="s">
        <v>160</v>
      </c>
    </row>
    <row r="40" spans="1:60" outlineLevel="1" x14ac:dyDescent="0.25">
      <c r="A40" s="231">
        <v>7</v>
      </c>
      <c r="B40" s="232" t="s">
        <v>408</v>
      </c>
      <c r="C40" s="243" t="s">
        <v>409</v>
      </c>
      <c r="D40" s="233" t="s">
        <v>222</v>
      </c>
      <c r="E40" s="234">
        <v>6.1499999999999999E-2</v>
      </c>
      <c r="F40" s="235"/>
      <c r="G40" s="236">
        <f>ROUND(E40*F40,2)</f>
        <v>0</v>
      </c>
      <c r="H40" s="235"/>
      <c r="I40" s="236">
        <f>ROUND(E40*H40,2)</f>
        <v>0</v>
      </c>
      <c r="J40" s="235"/>
      <c r="K40" s="236">
        <f>ROUND(E40*J40,2)</f>
        <v>0</v>
      </c>
      <c r="L40" s="236">
        <v>21</v>
      </c>
      <c r="M40" s="236">
        <f>G40*(1+L40/100)</f>
        <v>0</v>
      </c>
      <c r="N40" s="234">
        <v>2.5249999999999999</v>
      </c>
      <c r="O40" s="234">
        <f>ROUND(E40*N40,2)</f>
        <v>0.16</v>
      </c>
      <c r="P40" s="234">
        <v>0</v>
      </c>
      <c r="Q40" s="234">
        <f>ROUND(E40*P40,2)</f>
        <v>0</v>
      </c>
      <c r="R40" s="236" t="s">
        <v>410</v>
      </c>
      <c r="S40" s="236" t="s">
        <v>164</v>
      </c>
      <c r="T40" s="237" t="s">
        <v>164</v>
      </c>
      <c r="U40" s="220">
        <v>0.48</v>
      </c>
      <c r="V40" s="220">
        <f>ROUND(E40*U40,2)</f>
        <v>0.03</v>
      </c>
      <c r="W40" s="220"/>
      <c r="X40" s="220" t="s">
        <v>204</v>
      </c>
      <c r="Y40" s="220" t="s">
        <v>167</v>
      </c>
      <c r="Z40" s="210"/>
      <c r="AA40" s="210"/>
      <c r="AB40" s="210"/>
      <c r="AC40" s="210"/>
      <c r="AD40" s="210"/>
      <c r="AE40" s="210"/>
      <c r="AF40" s="210"/>
      <c r="AG40" s="210" t="s">
        <v>205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5">
      <c r="A41" s="217"/>
      <c r="B41" s="218"/>
      <c r="C41" s="245" t="s">
        <v>411</v>
      </c>
      <c r="D41" s="221"/>
      <c r="E41" s="222">
        <v>6.1499999999999999E-2</v>
      </c>
      <c r="F41" s="220"/>
      <c r="G41" s="220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171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5">
      <c r="A42" s="217"/>
      <c r="B42" s="218"/>
      <c r="C42" s="246"/>
      <c r="D42" s="240"/>
      <c r="E42" s="240"/>
      <c r="F42" s="240"/>
      <c r="G42" s="240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172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31">
        <v>8</v>
      </c>
      <c r="B43" s="232" t="s">
        <v>250</v>
      </c>
      <c r="C43" s="243" t="s">
        <v>251</v>
      </c>
      <c r="D43" s="233" t="s">
        <v>202</v>
      </c>
      <c r="E43" s="234">
        <v>28.666</v>
      </c>
      <c r="F43" s="235"/>
      <c r="G43" s="236">
        <f>ROUND(E43*F43,2)</f>
        <v>0</v>
      </c>
      <c r="H43" s="235"/>
      <c r="I43" s="236">
        <f>ROUND(E43*H43,2)</f>
        <v>0</v>
      </c>
      <c r="J43" s="235"/>
      <c r="K43" s="236">
        <f>ROUND(E43*J43,2)</f>
        <v>0</v>
      </c>
      <c r="L43" s="236">
        <v>21</v>
      </c>
      <c r="M43" s="236">
        <f>G43*(1+L43/100)</f>
        <v>0</v>
      </c>
      <c r="N43" s="234">
        <v>3.0000000000000001E-5</v>
      </c>
      <c r="O43" s="234">
        <f>ROUND(E43*N43,2)</f>
        <v>0</v>
      </c>
      <c r="P43" s="234">
        <v>0</v>
      </c>
      <c r="Q43" s="234">
        <f>ROUND(E43*P43,2)</f>
        <v>0</v>
      </c>
      <c r="R43" s="236" t="s">
        <v>252</v>
      </c>
      <c r="S43" s="236" t="s">
        <v>164</v>
      </c>
      <c r="T43" s="237" t="s">
        <v>164</v>
      </c>
      <c r="U43" s="220">
        <v>0.04</v>
      </c>
      <c r="V43" s="220">
        <f>ROUND(E43*U43,2)</f>
        <v>1.1499999999999999</v>
      </c>
      <c r="W43" s="220"/>
      <c r="X43" s="220" t="s">
        <v>204</v>
      </c>
      <c r="Y43" s="220" t="s">
        <v>167</v>
      </c>
      <c r="Z43" s="210"/>
      <c r="AA43" s="210"/>
      <c r="AB43" s="210"/>
      <c r="AC43" s="210"/>
      <c r="AD43" s="210"/>
      <c r="AE43" s="210"/>
      <c r="AF43" s="210"/>
      <c r="AG43" s="210" t="s">
        <v>205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5">
      <c r="A44" s="217"/>
      <c r="B44" s="218"/>
      <c r="C44" s="245" t="s">
        <v>412</v>
      </c>
      <c r="D44" s="221"/>
      <c r="E44" s="222">
        <v>28.666</v>
      </c>
      <c r="F44" s="220"/>
      <c r="G44" s="220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171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5">
      <c r="A45" s="217"/>
      <c r="B45" s="218"/>
      <c r="C45" s="246"/>
      <c r="D45" s="240"/>
      <c r="E45" s="240"/>
      <c r="F45" s="240"/>
      <c r="G45" s="240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172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31">
        <v>9</v>
      </c>
      <c r="B46" s="232" t="s">
        <v>254</v>
      </c>
      <c r="C46" s="243" t="s">
        <v>255</v>
      </c>
      <c r="D46" s="233" t="s">
        <v>202</v>
      </c>
      <c r="E46" s="234">
        <v>28.666</v>
      </c>
      <c r="F46" s="235"/>
      <c r="G46" s="236">
        <f>ROUND(E46*F46,2)</f>
        <v>0</v>
      </c>
      <c r="H46" s="235"/>
      <c r="I46" s="236">
        <f>ROUND(E46*H46,2)</f>
        <v>0</v>
      </c>
      <c r="J46" s="235"/>
      <c r="K46" s="236">
        <f>ROUND(E46*J46,2)</f>
        <v>0</v>
      </c>
      <c r="L46" s="236">
        <v>21</v>
      </c>
      <c r="M46" s="236">
        <f>G46*(1+L46/100)</f>
        <v>0</v>
      </c>
      <c r="N46" s="234">
        <v>2.0000000000000001E-4</v>
      </c>
      <c r="O46" s="234">
        <f>ROUND(E46*N46,2)</f>
        <v>0.01</v>
      </c>
      <c r="P46" s="234">
        <v>0</v>
      </c>
      <c r="Q46" s="234">
        <f>ROUND(E46*P46,2)</f>
        <v>0</v>
      </c>
      <c r="R46" s="236" t="s">
        <v>246</v>
      </c>
      <c r="S46" s="236" t="s">
        <v>164</v>
      </c>
      <c r="T46" s="237" t="s">
        <v>164</v>
      </c>
      <c r="U46" s="220">
        <v>0</v>
      </c>
      <c r="V46" s="220">
        <f>ROUND(E46*U46,2)</f>
        <v>0</v>
      </c>
      <c r="W46" s="220"/>
      <c r="X46" s="220" t="s">
        <v>247</v>
      </c>
      <c r="Y46" s="220" t="s">
        <v>167</v>
      </c>
      <c r="Z46" s="210"/>
      <c r="AA46" s="210"/>
      <c r="AB46" s="210"/>
      <c r="AC46" s="210"/>
      <c r="AD46" s="210"/>
      <c r="AE46" s="210"/>
      <c r="AF46" s="210"/>
      <c r="AG46" s="210" t="s">
        <v>248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5">
      <c r="A47" s="217"/>
      <c r="B47" s="218"/>
      <c r="C47" s="245" t="s">
        <v>412</v>
      </c>
      <c r="D47" s="221"/>
      <c r="E47" s="222">
        <v>28.666</v>
      </c>
      <c r="F47" s="220"/>
      <c r="G47" s="220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171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5">
      <c r="A48" s="217"/>
      <c r="B48" s="218"/>
      <c r="C48" s="246"/>
      <c r="D48" s="240"/>
      <c r="E48" s="240"/>
      <c r="F48" s="240"/>
      <c r="G48" s="240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172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x14ac:dyDescent="0.25">
      <c r="A49" s="224" t="s">
        <v>159</v>
      </c>
      <c r="B49" s="225" t="s">
        <v>110</v>
      </c>
      <c r="C49" s="242" t="s">
        <v>111</v>
      </c>
      <c r="D49" s="226"/>
      <c r="E49" s="227"/>
      <c r="F49" s="228"/>
      <c r="G49" s="228">
        <f>SUMIF(AG50:AG52,"&lt;&gt;NOR",G50:G52)</f>
        <v>0</v>
      </c>
      <c r="H49" s="228"/>
      <c r="I49" s="228">
        <f>SUM(I50:I52)</f>
        <v>0</v>
      </c>
      <c r="J49" s="228"/>
      <c r="K49" s="228">
        <f>SUM(K50:K52)</f>
        <v>0</v>
      </c>
      <c r="L49" s="228"/>
      <c r="M49" s="228">
        <f>SUM(M50:M52)</f>
        <v>0</v>
      </c>
      <c r="N49" s="227"/>
      <c r="O49" s="227">
        <f>SUM(O50:O52)</f>
        <v>0.18</v>
      </c>
      <c r="P49" s="227"/>
      <c r="Q49" s="227">
        <f>SUM(Q50:Q52)</f>
        <v>0</v>
      </c>
      <c r="R49" s="228"/>
      <c r="S49" s="228"/>
      <c r="T49" s="229"/>
      <c r="U49" s="223"/>
      <c r="V49" s="223">
        <f>SUM(V50:V52)</f>
        <v>2.52</v>
      </c>
      <c r="W49" s="223"/>
      <c r="X49" s="223"/>
      <c r="Y49" s="223"/>
      <c r="AG49" t="s">
        <v>160</v>
      </c>
    </row>
    <row r="50" spans="1:60" outlineLevel="1" x14ac:dyDescent="0.25">
      <c r="A50" s="231">
        <v>10</v>
      </c>
      <c r="B50" s="232" t="s">
        <v>413</v>
      </c>
      <c r="C50" s="243" t="s">
        <v>414</v>
      </c>
      <c r="D50" s="233" t="s">
        <v>215</v>
      </c>
      <c r="E50" s="234">
        <v>0.82499999999999996</v>
      </c>
      <c r="F50" s="235"/>
      <c r="G50" s="236">
        <f>ROUND(E50*F50,2)</f>
        <v>0</v>
      </c>
      <c r="H50" s="235"/>
      <c r="I50" s="236">
        <f>ROUND(E50*H50,2)</f>
        <v>0</v>
      </c>
      <c r="J50" s="235"/>
      <c r="K50" s="236">
        <f>ROUND(E50*J50,2)</f>
        <v>0</v>
      </c>
      <c r="L50" s="236">
        <v>21</v>
      </c>
      <c r="M50" s="236">
        <f>G50*(1+L50/100)</f>
        <v>0</v>
      </c>
      <c r="N50" s="234">
        <v>0.22</v>
      </c>
      <c r="O50" s="234">
        <f>ROUND(E50*N50,2)</f>
        <v>0.18</v>
      </c>
      <c r="P50" s="234">
        <v>0</v>
      </c>
      <c r="Q50" s="234">
        <f>ROUND(E50*P50,2)</f>
        <v>0</v>
      </c>
      <c r="R50" s="236" t="s">
        <v>233</v>
      </c>
      <c r="S50" s="236" t="s">
        <v>164</v>
      </c>
      <c r="T50" s="237" t="s">
        <v>164</v>
      </c>
      <c r="U50" s="220">
        <v>3.06</v>
      </c>
      <c r="V50" s="220">
        <f>ROUND(E50*U50,2)</f>
        <v>2.52</v>
      </c>
      <c r="W50" s="220"/>
      <c r="X50" s="220" t="s">
        <v>204</v>
      </c>
      <c r="Y50" s="220" t="s">
        <v>167</v>
      </c>
      <c r="Z50" s="210"/>
      <c r="AA50" s="210"/>
      <c r="AB50" s="210"/>
      <c r="AC50" s="210"/>
      <c r="AD50" s="210"/>
      <c r="AE50" s="210"/>
      <c r="AF50" s="210"/>
      <c r="AG50" s="210" t="s">
        <v>205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5">
      <c r="A51" s="217"/>
      <c r="B51" s="218"/>
      <c r="C51" s="245" t="s">
        <v>415</v>
      </c>
      <c r="D51" s="221"/>
      <c r="E51" s="222">
        <v>0.82499999999999996</v>
      </c>
      <c r="F51" s="220"/>
      <c r="G51" s="220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171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5">
      <c r="A52" s="217"/>
      <c r="B52" s="218"/>
      <c r="C52" s="246"/>
      <c r="D52" s="240"/>
      <c r="E52" s="240"/>
      <c r="F52" s="240"/>
      <c r="G52" s="240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172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x14ac:dyDescent="0.25">
      <c r="A53" s="224" t="s">
        <v>159</v>
      </c>
      <c r="B53" s="225" t="s">
        <v>114</v>
      </c>
      <c r="C53" s="242" t="s">
        <v>115</v>
      </c>
      <c r="D53" s="226"/>
      <c r="E53" s="227"/>
      <c r="F53" s="228"/>
      <c r="G53" s="228">
        <f>SUMIF(AG54:AG83,"&lt;&gt;NOR",G54:G83)</f>
        <v>0</v>
      </c>
      <c r="H53" s="228"/>
      <c r="I53" s="228">
        <f>SUM(I54:I83)</f>
        <v>0</v>
      </c>
      <c r="J53" s="228"/>
      <c r="K53" s="228">
        <f>SUM(K54:K83)</f>
        <v>0</v>
      </c>
      <c r="L53" s="228"/>
      <c r="M53" s="228">
        <f>SUM(M54:M83)</f>
        <v>0</v>
      </c>
      <c r="N53" s="227"/>
      <c r="O53" s="227">
        <f>SUM(O54:O83)</f>
        <v>14.48</v>
      </c>
      <c r="P53" s="227"/>
      <c r="Q53" s="227">
        <f>SUM(Q54:Q83)</f>
        <v>0</v>
      </c>
      <c r="R53" s="228"/>
      <c r="S53" s="228"/>
      <c r="T53" s="229"/>
      <c r="U53" s="223"/>
      <c r="V53" s="223">
        <f>SUM(V54:V83)</f>
        <v>17.279999999999998</v>
      </c>
      <c r="W53" s="223"/>
      <c r="X53" s="223"/>
      <c r="Y53" s="223"/>
      <c r="AG53" t="s">
        <v>160</v>
      </c>
    </row>
    <row r="54" spans="1:60" ht="20.399999999999999" outlineLevel="1" x14ac:dyDescent="0.25">
      <c r="A54" s="231">
        <v>11</v>
      </c>
      <c r="B54" s="232" t="s">
        <v>256</v>
      </c>
      <c r="C54" s="243" t="s">
        <v>257</v>
      </c>
      <c r="D54" s="233" t="s">
        <v>202</v>
      </c>
      <c r="E54" s="234">
        <v>0.26240000000000002</v>
      </c>
      <c r="F54" s="235"/>
      <c r="G54" s="236">
        <f>ROUND(E54*F54,2)</f>
        <v>0</v>
      </c>
      <c r="H54" s="235"/>
      <c r="I54" s="236">
        <f>ROUND(E54*H54,2)</f>
        <v>0</v>
      </c>
      <c r="J54" s="235"/>
      <c r="K54" s="236">
        <f>ROUND(E54*J54,2)</f>
        <v>0</v>
      </c>
      <c r="L54" s="236">
        <v>21</v>
      </c>
      <c r="M54" s="236">
        <f>G54*(1+L54/100)</f>
        <v>0</v>
      </c>
      <c r="N54" s="234">
        <v>0.23</v>
      </c>
      <c r="O54" s="234">
        <f>ROUND(E54*N54,2)</f>
        <v>0.06</v>
      </c>
      <c r="P54" s="234">
        <v>0</v>
      </c>
      <c r="Q54" s="234">
        <f>ROUND(E54*P54,2)</f>
        <v>0</v>
      </c>
      <c r="R54" s="236" t="s">
        <v>203</v>
      </c>
      <c r="S54" s="236" t="s">
        <v>164</v>
      </c>
      <c r="T54" s="237" t="s">
        <v>164</v>
      </c>
      <c r="U54" s="220">
        <v>0.02</v>
      </c>
      <c r="V54" s="220">
        <f>ROUND(E54*U54,2)</f>
        <v>0.01</v>
      </c>
      <c r="W54" s="220"/>
      <c r="X54" s="220" t="s">
        <v>204</v>
      </c>
      <c r="Y54" s="220" t="s">
        <v>167</v>
      </c>
      <c r="Z54" s="210"/>
      <c r="AA54" s="210"/>
      <c r="AB54" s="210"/>
      <c r="AC54" s="210"/>
      <c r="AD54" s="210"/>
      <c r="AE54" s="210"/>
      <c r="AF54" s="210"/>
      <c r="AG54" s="210" t="s">
        <v>205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5">
      <c r="A55" s="217"/>
      <c r="B55" s="218"/>
      <c r="C55" s="245" t="s">
        <v>416</v>
      </c>
      <c r="D55" s="221"/>
      <c r="E55" s="222">
        <v>0.26240000000000002</v>
      </c>
      <c r="F55" s="220"/>
      <c r="G55" s="220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171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5">
      <c r="A56" s="217"/>
      <c r="B56" s="218"/>
      <c r="C56" s="246"/>
      <c r="D56" s="240"/>
      <c r="E56" s="240"/>
      <c r="F56" s="240"/>
      <c r="G56" s="240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10"/>
      <c r="AA56" s="210"/>
      <c r="AB56" s="210"/>
      <c r="AC56" s="210"/>
      <c r="AD56" s="210"/>
      <c r="AE56" s="210"/>
      <c r="AF56" s="210"/>
      <c r="AG56" s="210" t="s">
        <v>172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ht="20.399999999999999" outlineLevel="1" x14ac:dyDescent="0.25">
      <c r="A57" s="231">
        <v>12</v>
      </c>
      <c r="B57" s="232" t="s">
        <v>417</v>
      </c>
      <c r="C57" s="243" t="s">
        <v>418</v>
      </c>
      <c r="D57" s="233" t="s">
        <v>202</v>
      </c>
      <c r="E57" s="234">
        <v>19.5</v>
      </c>
      <c r="F57" s="235"/>
      <c r="G57" s="236">
        <f>ROUND(E57*F57,2)</f>
        <v>0</v>
      </c>
      <c r="H57" s="235"/>
      <c r="I57" s="236">
        <f>ROUND(E57*H57,2)</f>
        <v>0</v>
      </c>
      <c r="J57" s="235"/>
      <c r="K57" s="236">
        <f>ROUND(E57*J57,2)</f>
        <v>0</v>
      </c>
      <c r="L57" s="236">
        <v>21</v>
      </c>
      <c r="M57" s="236">
        <f>G57*(1+L57/100)</f>
        <v>0</v>
      </c>
      <c r="N57" s="234">
        <v>0.34499999999999997</v>
      </c>
      <c r="O57" s="234">
        <f>ROUND(E57*N57,2)</f>
        <v>6.73</v>
      </c>
      <c r="P57" s="234">
        <v>0</v>
      </c>
      <c r="Q57" s="234">
        <f>ROUND(E57*P57,2)</f>
        <v>0</v>
      </c>
      <c r="R57" s="236" t="s">
        <v>203</v>
      </c>
      <c r="S57" s="236" t="s">
        <v>164</v>
      </c>
      <c r="T57" s="237" t="s">
        <v>164</v>
      </c>
      <c r="U57" s="220">
        <v>0.03</v>
      </c>
      <c r="V57" s="220">
        <f>ROUND(E57*U57,2)</f>
        <v>0.59</v>
      </c>
      <c r="W57" s="220"/>
      <c r="X57" s="220" t="s">
        <v>204</v>
      </c>
      <c r="Y57" s="220" t="s">
        <v>167</v>
      </c>
      <c r="Z57" s="210"/>
      <c r="AA57" s="210"/>
      <c r="AB57" s="210"/>
      <c r="AC57" s="210"/>
      <c r="AD57" s="210"/>
      <c r="AE57" s="210"/>
      <c r="AF57" s="210"/>
      <c r="AG57" s="210" t="s">
        <v>205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5">
      <c r="A58" s="217"/>
      <c r="B58" s="218"/>
      <c r="C58" s="245" t="s">
        <v>406</v>
      </c>
      <c r="D58" s="221"/>
      <c r="E58" s="222">
        <v>19.5</v>
      </c>
      <c r="F58" s="220"/>
      <c r="G58" s="220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171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5">
      <c r="A59" s="217"/>
      <c r="B59" s="218"/>
      <c r="C59" s="246"/>
      <c r="D59" s="240"/>
      <c r="E59" s="240"/>
      <c r="F59" s="240"/>
      <c r="G59" s="240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172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ht="20.399999999999999" outlineLevel="1" x14ac:dyDescent="0.25">
      <c r="A60" s="231">
        <v>13</v>
      </c>
      <c r="B60" s="232" t="s">
        <v>261</v>
      </c>
      <c r="C60" s="243" t="s">
        <v>262</v>
      </c>
      <c r="D60" s="233" t="s">
        <v>202</v>
      </c>
      <c r="E60" s="234">
        <v>4.8600000000000003</v>
      </c>
      <c r="F60" s="235"/>
      <c r="G60" s="236">
        <f>ROUND(E60*F60,2)</f>
        <v>0</v>
      </c>
      <c r="H60" s="235"/>
      <c r="I60" s="236">
        <f>ROUND(E60*H60,2)</f>
        <v>0</v>
      </c>
      <c r="J60" s="235"/>
      <c r="K60" s="236">
        <f>ROUND(E60*J60,2)</f>
        <v>0</v>
      </c>
      <c r="L60" s="236">
        <v>21</v>
      </c>
      <c r="M60" s="236">
        <f>G60*(1+L60/100)</f>
        <v>0</v>
      </c>
      <c r="N60" s="234">
        <v>0.46</v>
      </c>
      <c r="O60" s="234">
        <f>ROUND(E60*N60,2)</f>
        <v>2.2400000000000002</v>
      </c>
      <c r="P60" s="234">
        <v>0</v>
      </c>
      <c r="Q60" s="234">
        <f>ROUND(E60*P60,2)</f>
        <v>0</v>
      </c>
      <c r="R60" s="236" t="s">
        <v>203</v>
      </c>
      <c r="S60" s="236" t="s">
        <v>164</v>
      </c>
      <c r="T60" s="237" t="s">
        <v>164</v>
      </c>
      <c r="U60" s="220">
        <v>0.03</v>
      </c>
      <c r="V60" s="220">
        <f>ROUND(E60*U60,2)</f>
        <v>0.15</v>
      </c>
      <c r="W60" s="220"/>
      <c r="X60" s="220" t="s">
        <v>204</v>
      </c>
      <c r="Y60" s="220" t="s">
        <v>167</v>
      </c>
      <c r="Z60" s="210"/>
      <c r="AA60" s="210"/>
      <c r="AB60" s="210"/>
      <c r="AC60" s="210"/>
      <c r="AD60" s="210"/>
      <c r="AE60" s="210"/>
      <c r="AF60" s="210"/>
      <c r="AG60" s="210" t="s">
        <v>205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5">
      <c r="A61" s="217"/>
      <c r="B61" s="218"/>
      <c r="C61" s="245" t="s">
        <v>419</v>
      </c>
      <c r="D61" s="221"/>
      <c r="E61" s="222">
        <v>4.8600000000000003</v>
      </c>
      <c r="F61" s="220"/>
      <c r="G61" s="220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10"/>
      <c r="AA61" s="210"/>
      <c r="AB61" s="210"/>
      <c r="AC61" s="210"/>
      <c r="AD61" s="210"/>
      <c r="AE61" s="210"/>
      <c r="AF61" s="210"/>
      <c r="AG61" s="210" t="s">
        <v>171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5">
      <c r="A62" s="217"/>
      <c r="B62" s="218"/>
      <c r="C62" s="246"/>
      <c r="D62" s="240"/>
      <c r="E62" s="240"/>
      <c r="F62" s="240"/>
      <c r="G62" s="240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172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31">
        <v>14</v>
      </c>
      <c r="B63" s="232" t="s">
        <v>277</v>
      </c>
      <c r="C63" s="243" t="s">
        <v>278</v>
      </c>
      <c r="D63" s="233" t="s">
        <v>202</v>
      </c>
      <c r="E63" s="234">
        <v>26.06</v>
      </c>
      <c r="F63" s="235"/>
      <c r="G63" s="236">
        <f>ROUND(E63*F63,2)</f>
        <v>0</v>
      </c>
      <c r="H63" s="235"/>
      <c r="I63" s="236">
        <f>ROUND(E63*H63,2)</f>
        <v>0</v>
      </c>
      <c r="J63" s="235"/>
      <c r="K63" s="236">
        <f>ROUND(E63*J63,2)</f>
        <v>0</v>
      </c>
      <c r="L63" s="236">
        <v>21</v>
      </c>
      <c r="M63" s="236">
        <f>G63*(1+L63/100)</f>
        <v>0</v>
      </c>
      <c r="N63" s="234">
        <v>7.3899999999999993E-2</v>
      </c>
      <c r="O63" s="234">
        <f>ROUND(E63*N63,2)</f>
        <v>1.93</v>
      </c>
      <c r="P63" s="234">
        <v>0</v>
      </c>
      <c r="Q63" s="234">
        <f>ROUND(E63*P63,2)</f>
        <v>0</v>
      </c>
      <c r="R63" s="236" t="s">
        <v>203</v>
      </c>
      <c r="S63" s="236" t="s">
        <v>164</v>
      </c>
      <c r="T63" s="237" t="s">
        <v>164</v>
      </c>
      <c r="U63" s="220">
        <v>0.45</v>
      </c>
      <c r="V63" s="220">
        <f>ROUND(E63*U63,2)</f>
        <v>11.73</v>
      </c>
      <c r="W63" s="220"/>
      <c r="X63" s="220" t="s">
        <v>204</v>
      </c>
      <c r="Y63" s="220" t="s">
        <v>167</v>
      </c>
      <c r="Z63" s="210"/>
      <c r="AA63" s="210"/>
      <c r="AB63" s="210"/>
      <c r="AC63" s="210"/>
      <c r="AD63" s="210"/>
      <c r="AE63" s="210"/>
      <c r="AF63" s="210"/>
      <c r="AG63" s="210" t="s">
        <v>205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ht="21" outlineLevel="2" x14ac:dyDescent="0.25">
      <c r="A64" s="217"/>
      <c r="B64" s="218"/>
      <c r="C64" s="252" t="s">
        <v>279</v>
      </c>
      <c r="D64" s="251"/>
      <c r="E64" s="251"/>
      <c r="F64" s="251"/>
      <c r="G64" s="251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207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38" t="str">
        <f>C64</f>
        <v>s provedením lože z kameniva drceného, s vyplněním spár, s dvojitým hutněním a se smetením přebytečného materiálu na krajnici. S dodáním hmot pro lože a výplň spár.</v>
      </c>
      <c r="BB64" s="210"/>
      <c r="BC64" s="210"/>
      <c r="BD64" s="210"/>
      <c r="BE64" s="210"/>
      <c r="BF64" s="210"/>
      <c r="BG64" s="210"/>
      <c r="BH64" s="210"/>
    </row>
    <row r="65" spans="1:60" outlineLevel="2" x14ac:dyDescent="0.25">
      <c r="A65" s="217"/>
      <c r="B65" s="218"/>
      <c r="C65" s="245" t="s">
        <v>405</v>
      </c>
      <c r="D65" s="221"/>
      <c r="E65" s="222">
        <v>4.8600000000000003</v>
      </c>
      <c r="F65" s="220"/>
      <c r="G65" s="220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171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3" x14ac:dyDescent="0.25">
      <c r="A66" s="217"/>
      <c r="B66" s="218"/>
      <c r="C66" s="245" t="s">
        <v>406</v>
      </c>
      <c r="D66" s="221"/>
      <c r="E66" s="222">
        <v>19.5</v>
      </c>
      <c r="F66" s="220"/>
      <c r="G66" s="220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171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3" x14ac:dyDescent="0.25">
      <c r="A67" s="217"/>
      <c r="B67" s="218"/>
      <c r="C67" s="245" t="s">
        <v>407</v>
      </c>
      <c r="D67" s="221"/>
      <c r="E67" s="222">
        <v>1.7</v>
      </c>
      <c r="F67" s="220"/>
      <c r="G67" s="220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10"/>
      <c r="AA67" s="210"/>
      <c r="AB67" s="210"/>
      <c r="AC67" s="210"/>
      <c r="AD67" s="210"/>
      <c r="AE67" s="210"/>
      <c r="AF67" s="210"/>
      <c r="AG67" s="210" t="s">
        <v>171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5">
      <c r="A68" s="217"/>
      <c r="B68" s="218"/>
      <c r="C68" s="246"/>
      <c r="D68" s="240"/>
      <c r="E68" s="240"/>
      <c r="F68" s="240"/>
      <c r="G68" s="240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172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31">
        <v>15</v>
      </c>
      <c r="B69" s="232" t="s">
        <v>288</v>
      </c>
      <c r="C69" s="243" t="s">
        <v>289</v>
      </c>
      <c r="D69" s="233" t="s">
        <v>215</v>
      </c>
      <c r="E69" s="234">
        <v>10.9</v>
      </c>
      <c r="F69" s="235"/>
      <c r="G69" s="236">
        <f>ROUND(E69*F69,2)</f>
        <v>0</v>
      </c>
      <c r="H69" s="235"/>
      <c r="I69" s="236">
        <f>ROUND(E69*H69,2)</f>
        <v>0</v>
      </c>
      <c r="J69" s="235"/>
      <c r="K69" s="236">
        <f>ROUND(E69*J69,2)</f>
        <v>0</v>
      </c>
      <c r="L69" s="236">
        <v>21</v>
      </c>
      <c r="M69" s="236">
        <f>G69*(1+L69/100)</f>
        <v>0</v>
      </c>
      <c r="N69" s="234">
        <v>3.3E-4</v>
      </c>
      <c r="O69" s="234">
        <f>ROUND(E69*N69,2)</f>
        <v>0</v>
      </c>
      <c r="P69" s="234">
        <v>0</v>
      </c>
      <c r="Q69" s="234">
        <f>ROUND(E69*P69,2)</f>
        <v>0</v>
      </c>
      <c r="R69" s="236" t="s">
        <v>203</v>
      </c>
      <c r="S69" s="236" t="s">
        <v>164</v>
      </c>
      <c r="T69" s="237" t="s">
        <v>164</v>
      </c>
      <c r="U69" s="220">
        <v>0.41</v>
      </c>
      <c r="V69" s="220">
        <f>ROUND(E69*U69,2)</f>
        <v>4.47</v>
      </c>
      <c r="W69" s="220"/>
      <c r="X69" s="220" t="s">
        <v>204</v>
      </c>
      <c r="Y69" s="220" t="s">
        <v>167</v>
      </c>
      <c r="Z69" s="210"/>
      <c r="AA69" s="210"/>
      <c r="AB69" s="210"/>
      <c r="AC69" s="210"/>
      <c r="AD69" s="210"/>
      <c r="AE69" s="210"/>
      <c r="AF69" s="210"/>
      <c r="AG69" s="210" t="s">
        <v>205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5">
      <c r="A70" s="217"/>
      <c r="B70" s="218"/>
      <c r="C70" s="245" t="s">
        <v>420</v>
      </c>
      <c r="D70" s="221"/>
      <c r="E70" s="222">
        <v>10.9</v>
      </c>
      <c r="F70" s="220"/>
      <c r="G70" s="220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171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2" x14ac:dyDescent="0.25">
      <c r="A71" s="217"/>
      <c r="B71" s="218"/>
      <c r="C71" s="246"/>
      <c r="D71" s="240"/>
      <c r="E71" s="240"/>
      <c r="F71" s="240"/>
      <c r="G71" s="240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10"/>
      <c r="AA71" s="210"/>
      <c r="AB71" s="210"/>
      <c r="AC71" s="210"/>
      <c r="AD71" s="210"/>
      <c r="AE71" s="210"/>
      <c r="AF71" s="210"/>
      <c r="AG71" s="210" t="s">
        <v>172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31">
        <v>16</v>
      </c>
      <c r="B72" s="232" t="s">
        <v>294</v>
      </c>
      <c r="C72" s="243" t="s">
        <v>295</v>
      </c>
      <c r="D72" s="233" t="s">
        <v>215</v>
      </c>
      <c r="E72" s="234">
        <v>6.5</v>
      </c>
      <c r="F72" s="235"/>
      <c r="G72" s="236">
        <f>ROUND(E72*F72,2)</f>
        <v>0</v>
      </c>
      <c r="H72" s="235"/>
      <c r="I72" s="236">
        <f>ROUND(E72*H72,2)</f>
        <v>0</v>
      </c>
      <c r="J72" s="235"/>
      <c r="K72" s="236">
        <f>ROUND(E72*J72,2)</f>
        <v>0</v>
      </c>
      <c r="L72" s="236">
        <v>21</v>
      </c>
      <c r="M72" s="236">
        <f>G72*(1+L72/100)</f>
        <v>0</v>
      </c>
      <c r="N72" s="234">
        <v>3.5999999999999999E-3</v>
      </c>
      <c r="O72" s="234">
        <f>ROUND(E72*N72,2)</f>
        <v>0.02</v>
      </c>
      <c r="P72" s="234">
        <v>0</v>
      </c>
      <c r="Q72" s="234">
        <f>ROUND(E72*P72,2)</f>
        <v>0</v>
      </c>
      <c r="R72" s="236" t="s">
        <v>203</v>
      </c>
      <c r="S72" s="236" t="s">
        <v>164</v>
      </c>
      <c r="T72" s="237" t="s">
        <v>164</v>
      </c>
      <c r="U72" s="220">
        <v>0.05</v>
      </c>
      <c r="V72" s="220">
        <f>ROUND(E72*U72,2)</f>
        <v>0.33</v>
      </c>
      <c r="W72" s="220"/>
      <c r="X72" s="220" t="s">
        <v>204</v>
      </c>
      <c r="Y72" s="220" t="s">
        <v>167</v>
      </c>
      <c r="Z72" s="210"/>
      <c r="AA72" s="210"/>
      <c r="AB72" s="210"/>
      <c r="AC72" s="210"/>
      <c r="AD72" s="210"/>
      <c r="AE72" s="210"/>
      <c r="AF72" s="210"/>
      <c r="AG72" s="210" t="s">
        <v>205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2" x14ac:dyDescent="0.25">
      <c r="A73" s="217"/>
      <c r="B73" s="218"/>
      <c r="C73" s="252" t="s">
        <v>296</v>
      </c>
      <c r="D73" s="251"/>
      <c r="E73" s="251"/>
      <c r="F73" s="251"/>
      <c r="G73" s="251"/>
      <c r="H73" s="220"/>
      <c r="I73" s="220"/>
      <c r="J73" s="220"/>
      <c r="K73" s="220"/>
      <c r="L73" s="220"/>
      <c r="M73" s="220"/>
      <c r="N73" s="219"/>
      <c r="O73" s="219"/>
      <c r="P73" s="219"/>
      <c r="Q73" s="219"/>
      <c r="R73" s="220"/>
      <c r="S73" s="220"/>
      <c r="T73" s="220"/>
      <c r="U73" s="220"/>
      <c r="V73" s="220"/>
      <c r="W73" s="220"/>
      <c r="X73" s="220"/>
      <c r="Y73" s="220"/>
      <c r="Z73" s="210"/>
      <c r="AA73" s="210"/>
      <c r="AB73" s="210"/>
      <c r="AC73" s="210"/>
      <c r="AD73" s="210"/>
      <c r="AE73" s="210"/>
      <c r="AF73" s="210"/>
      <c r="AG73" s="210" t="s">
        <v>207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5">
      <c r="A74" s="217"/>
      <c r="B74" s="218"/>
      <c r="C74" s="245" t="s">
        <v>421</v>
      </c>
      <c r="D74" s="221"/>
      <c r="E74" s="222">
        <v>6.5</v>
      </c>
      <c r="F74" s="220"/>
      <c r="G74" s="220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171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2" x14ac:dyDescent="0.25">
      <c r="A75" s="217"/>
      <c r="B75" s="218"/>
      <c r="C75" s="246"/>
      <c r="D75" s="240"/>
      <c r="E75" s="240"/>
      <c r="F75" s="240"/>
      <c r="G75" s="240"/>
      <c r="H75" s="220"/>
      <c r="I75" s="220"/>
      <c r="J75" s="220"/>
      <c r="K75" s="220"/>
      <c r="L75" s="220"/>
      <c r="M75" s="220"/>
      <c r="N75" s="219"/>
      <c r="O75" s="219"/>
      <c r="P75" s="219"/>
      <c r="Q75" s="219"/>
      <c r="R75" s="220"/>
      <c r="S75" s="220"/>
      <c r="T75" s="220"/>
      <c r="U75" s="220"/>
      <c r="V75" s="220"/>
      <c r="W75" s="220"/>
      <c r="X75" s="220"/>
      <c r="Y75" s="220"/>
      <c r="Z75" s="210"/>
      <c r="AA75" s="210"/>
      <c r="AB75" s="210"/>
      <c r="AC75" s="210"/>
      <c r="AD75" s="210"/>
      <c r="AE75" s="210"/>
      <c r="AF75" s="210"/>
      <c r="AG75" s="210" t="s">
        <v>172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31">
        <v>17</v>
      </c>
      <c r="B76" s="232" t="s">
        <v>422</v>
      </c>
      <c r="C76" s="243" t="s">
        <v>423</v>
      </c>
      <c r="D76" s="233" t="s">
        <v>424</v>
      </c>
      <c r="E76" s="234">
        <v>5</v>
      </c>
      <c r="F76" s="235"/>
      <c r="G76" s="236">
        <f>ROUND(E76*F76,2)</f>
        <v>0</v>
      </c>
      <c r="H76" s="235"/>
      <c r="I76" s="236">
        <f>ROUND(E76*H76,2)</f>
        <v>0</v>
      </c>
      <c r="J76" s="235"/>
      <c r="K76" s="236">
        <f>ROUND(E76*J76,2)</f>
        <v>0</v>
      </c>
      <c r="L76" s="236">
        <v>21</v>
      </c>
      <c r="M76" s="236">
        <f>G76*(1+L76/100)</f>
        <v>0</v>
      </c>
      <c r="N76" s="234">
        <v>2.7E-2</v>
      </c>
      <c r="O76" s="234">
        <f>ROUND(E76*N76,2)</f>
        <v>0.14000000000000001</v>
      </c>
      <c r="P76" s="234">
        <v>0</v>
      </c>
      <c r="Q76" s="234">
        <f>ROUND(E76*P76,2)</f>
        <v>0</v>
      </c>
      <c r="R76" s="236" t="s">
        <v>246</v>
      </c>
      <c r="S76" s="236" t="s">
        <v>164</v>
      </c>
      <c r="T76" s="237" t="s">
        <v>164</v>
      </c>
      <c r="U76" s="220">
        <v>0</v>
      </c>
      <c r="V76" s="220">
        <f>ROUND(E76*U76,2)</f>
        <v>0</v>
      </c>
      <c r="W76" s="220"/>
      <c r="X76" s="220" t="s">
        <v>247</v>
      </c>
      <c r="Y76" s="220" t="s">
        <v>167</v>
      </c>
      <c r="Z76" s="210"/>
      <c r="AA76" s="210"/>
      <c r="AB76" s="210"/>
      <c r="AC76" s="210"/>
      <c r="AD76" s="210"/>
      <c r="AE76" s="210"/>
      <c r="AF76" s="210"/>
      <c r="AG76" s="210" t="s">
        <v>248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2" x14ac:dyDescent="0.25">
      <c r="A77" s="217"/>
      <c r="B77" s="218"/>
      <c r="C77" s="245" t="s">
        <v>114</v>
      </c>
      <c r="D77" s="221"/>
      <c r="E77" s="222">
        <v>5</v>
      </c>
      <c r="F77" s="220"/>
      <c r="G77" s="220"/>
      <c r="H77" s="220"/>
      <c r="I77" s="220"/>
      <c r="J77" s="220"/>
      <c r="K77" s="220"/>
      <c r="L77" s="220"/>
      <c r="M77" s="220"/>
      <c r="N77" s="219"/>
      <c r="O77" s="219"/>
      <c r="P77" s="219"/>
      <c r="Q77" s="219"/>
      <c r="R77" s="220"/>
      <c r="S77" s="220"/>
      <c r="T77" s="220"/>
      <c r="U77" s="220"/>
      <c r="V77" s="220"/>
      <c r="W77" s="220"/>
      <c r="X77" s="220"/>
      <c r="Y77" s="220"/>
      <c r="Z77" s="210"/>
      <c r="AA77" s="210"/>
      <c r="AB77" s="210"/>
      <c r="AC77" s="210"/>
      <c r="AD77" s="210"/>
      <c r="AE77" s="210"/>
      <c r="AF77" s="210"/>
      <c r="AG77" s="210" t="s">
        <v>171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5">
      <c r="A78" s="217"/>
      <c r="B78" s="218"/>
      <c r="C78" s="246"/>
      <c r="D78" s="240"/>
      <c r="E78" s="240"/>
      <c r="F78" s="240"/>
      <c r="G78" s="240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172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5">
      <c r="A79" s="231">
        <v>18</v>
      </c>
      <c r="B79" s="232" t="s">
        <v>425</v>
      </c>
      <c r="C79" s="243" t="s">
        <v>426</v>
      </c>
      <c r="D79" s="233" t="s">
        <v>202</v>
      </c>
      <c r="E79" s="234">
        <v>26.06</v>
      </c>
      <c r="F79" s="235"/>
      <c r="G79" s="236">
        <f>ROUND(E79*F79,2)</f>
        <v>0</v>
      </c>
      <c r="H79" s="235"/>
      <c r="I79" s="236">
        <f>ROUND(E79*H79,2)</f>
        <v>0</v>
      </c>
      <c r="J79" s="235"/>
      <c r="K79" s="236">
        <f>ROUND(E79*J79,2)</f>
        <v>0</v>
      </c>
      <c r="L79" s="236">
        <v>21</v>
      </c>
      <c r="M79" s="236">
        <f>G79*(1+L79/100)</f>
        <v>0</v>
      </c>
      <c r="N79" s="234">
        <v>0.129</v>
      </c>
      <c r="O79" s="234">
        <f>ROUND(E79*N79,2)</f>
        <v>3.36</v>
      </c>
      <c r="P79" s="234">
        <v>0</v>
      </c>
      <c r="Q79" s="234">
        <f>ROUND(E79*P79,2)</f>
        <v>0</v>
      </c>
      <c r="R79" s="236" t="s">
        <v>246</v>
      </c>
      <c r="S79" s="236" t="s">
        <v>164</v>
      </c>
      <c r="T79" s="237" t="s">
        <v>164</v>
      </c>
      <c r="U79" s="220">
        <v>0</v>
      </c>
      <c r="V79" s="220">
        <f>ROUND(E79*U79,2)</f>
        <v>0</v>
      </c>
      <c r="W79" s="220"/>
      <c r="X79" s="220" t="s">
        <v>247</v>
      </c>
      <c r="Y79" s="220" t="s">
        <v>167</v>
      </c>
      <c r="Z79" s="210"/>
      <c r="AA79" s="210"/>
      <c r="AB79" s="210"/>
      <c r="AC79" s="210"/>
      <c r="AD79" s="210"/>
      <c r="AE79" s="210"/>
      <c r="AF79" s="210"/>
      <c r="AG79" s="210" t="s">
        <v>248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5">
      <c r="A80" s="217"/>
      <c r="B80" s="218"/>
      <c r="C80" s="245" t="s">
        <v>405</v>
      </c>
      <c r="D80" s="221"/>
      <c r="E80" s="222">
        <v>4.8600000000000003</v>
      </c>
      <c r="F80" s="220"/>
      <c r="G80" s="220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171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3" x14ac:dyDescent="0.25">
      <c r="A81" s="217"/>
      <c r="B81" s="218"/>
      <c r="C81" s="245" t="s">
        <v>406</v>
      </c>
      <c r="D81" s="221"/>
      <c r="E81" s="222">
        <v>19.5</v>
      </c>
      <c r="F81" s="220"/>
      <c r="G81" s="220"/>
      <c r="H81" s="220"/>
      <c r="I81" s="220"/>
      <c r="J81" s="220"/>
      <c r="K81" s="220"/>
      <c r="L81" s="220"/>
      <c r="M81" s="220"/>
      <c r="N81" s="219"/>
      <c r="O81" s="219"/>
      <c r="P81" s="219"/>
      <c r="Q81" s="219"/>
      <c r="R81" s="220"/>
      <c r="S81" s="220"/>
      <c r="T81" s="220"/>
      <c r="U81" s="220"/>
      <c r="V81" s="220"/>
      <c r="W81" s="220"/>
      <c r="X81" s="220"/>
      <c r="Y81" s="220"/>
      <c r="Z81" s="210"/>
      <c r="AA81" s="210"/>
      <c r="AB81" s="210"/>
      <c r="AC81" s="210"/>
      <c r="AD81" s="210"/>
      <c r="AE81" s="210"/>
      <c r="AF81" s="210"/>
      <c r="AG81" s="210" t="s">
        <v>171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3" x14ac:dyDescent="0.25">
      <c r="A82" s="217"/>
      <c r="B82" s="218"/>
      <c r="C82" s="245" t="s">
        <v>407</v>
      </c>
      <c r="D82" s="221"/>
      <c r="E82" s="222">
        <v>1.7</v>
      </c>
      <c r="F82" s="220"/>
      <c r="G82" s="220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171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2" x14ac:dyDescent="0.25">
      <c r="A83" s="217"/>
      <c r="B83" s="218"/>
      <c r="C83" s="246"/>
      <c r="D83" s="240"/>
      <c r="E83" s="240"/>
      <c r="F83" s="240"/>
      <c r="G83" s="240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172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x14ac:dyDescent="0.25">
      <c r="A84" s="224" t="s">
        <v>159</v>
      </c>
      <c r="B84" s="225" t="s">
        <v>118</v>
      </c>
      <c r="C84" s="242" t="s">
        <v>119</v>
      </c>
      <c r="D84" s="226"/>
      <c r="E84" s="227"/>
      <c r="F84" s="228"/>
      <c r="G84" s="228">
        <f>SUMIF(AG85:AG91,"&lt;&gt;NOR",G85:G91)</f>
        <v>0</v>
      </c>
      <c r="H84" s="228"/>
      <c r="I84" s="228">
        <f>SUM(I85:I91)</f>
        <v>0</v>
      </c>
      <c r="J84" s="228"/>
      <c r="K84" s="228">
        <f>SUM(K85:K91)</f>
        <v>0</v>
      </c>
      <c r="L84" s="228"/>
      <c r="M84" s="228">
        <f>SUM(M85:M91)</f>
        <v>0</v>
      </c>
      <c r="N84" s="227"/>
      <c r="O84" s="227">
        <f>SUM(O85:O91)</f>
        <v>2.77</v>
      </c>
      <c r="P84" s="227"/>
      <c r="Q84" s="227">
        <f>SUM(Q85:Q91)</f>
        <v>0</v>
      </c>
      <c r="R84" s="228"/>
      <c r="S84" s="228"/>
      <c r="T84" s="229"/>
      <c r="U84" s="223"/>
      <c r="V84" s="223">
        <f>SUM(V85:V91)</f>
        <v>4.3600000000000003</v>
      </c>
      <c r="W84" s="223"/>
      <c r="X84" s="223"/>
      <c r="Y84" s="223"/>
      <c r="AG84" t="s">
        <v>160</v>
      </c>
    </row>
    <row r="85" spans="1:60" ht="30.6" outlineLevel="1" x14ac:dyDescent="0.25">
      <c r="A85" s="231">
        <v>19</v>
      </c>
      <c r="B85" s="232" t="s">
        <v>321</v>
      </c>
      <c r="C85" s="243" t="s">
        <v>322</v>
      </c>
      <c r="D85" s="233" t="s">
        <v>215</v>
      </c>
      <c r="E85" s="234">
        <v>6.5</v>
      </c>
      <c r="F85" s="235"/>
      <c r="G85" s="236">
        <f>ROUND(E85*F85,2)</f>
        <v>0</v>
      </c>
      <c r="H85" s="235"/>
      <c r="I85" s="236">
        <f>ROUND(E85*H85,2)</f>
        <v>0</v>
      </c>
      <c r="J85" s="235"/>
      <c r="K85" s="236">
        <f>ROUND(E85*J85,2)</f>
        <v>0</v>
      </c>
      <c r="L85" s="236">
        <v>21</v>
      </c>
      <c r="M85" s="236">
        <f>G85*(1+L85/100)</f>
        <v>0</v>
      </c>
      <c r="N85" s="234">
        <v>0.26879999999999998</v>
      </c>
      <c r="O85" s="234">
        <f>ROUND(E85*N85,2)</f>
        <v>1.75</v>
      </c>
      <c r="P85" s="234">
        <v>0</v>
      </c>
      <c r="Q85" s="234">
        <f>ROUND(E85*P85,2)</f>
        <v>0</v>
      </c>
      <c r="R85" s="236" t="s">
        <v>203</v>
      </c>
      <c r="S85" s="236" t="s">
        <v>164</v>
      </c>
      <c r="T85" s="237" t="s">
        <v>164</v>
      </c>
      <c r="U85" s="220">
        <v>0.27</v>
      </c>
      <c r="V85" s="220">
        <f>ROUND(E85*U85,2)</f>
        <v>1.76</v>
      </c>
      <c r="W85" s="220"/>
      <c r="X85" s="220" t="s">
        <v>204</v>
      </c>
      <c r="Y85" s="220" t="s">
        <v>167</v>
      </c>
      <c r="Z85" s="210"/>
      <c r="AA85" s="210"/>
      <c r="AB85" s="210"/>
      <c r="AC85" s="210"/>
      <c r="AD85" s="210"/>
      <c r="AE85" s="210"/>
      <c r="AF85" s="210"/>
      <c r="AG85" s="210" t="s">
        <v>205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2" x14ac:dyDescent="0.25">
      <c r="A86" s="217"/>
      <c r="B86" s="218"/>
      <c r="C86" s="252" t="s">
        <v>319</v>
      </c>
      <c r="D86" s="251"/>
      <c r="E86" s="251"/>
      <c r="F86" s="251"/>
      <c r="G86" s="251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207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2" x14ac:dyDescent="0.25">
      <c r="A87" s="217"/>
      <c r="B87" s="218"/>
      <c r="C87" s="245" t="s">
        <v>393</v>
      </c>
      <c r="D87" s="221"/>
      <c r="E87" s="222">
        <v>6.5</v>
      </c>
      <c r="F87" s="220"/>
      <c r="G87" s="220"/>
      <c r="H87" s="220"/>
      <c r="I87" s="220"/>
      <c r="J87" s="220"/>
      <c r="K87" s="220"/>
      <c r="L87" s="220"/>
      <c r="M87" s="220"/>
      <c r="N87" s="219"/>
      <c r="O87" s="219"/>
      <c r="P87" s="219"/>
      <c r="Q87" s="219"/>
      <c r="R87" s="220"/>
      <c r="S87" s="220"/>
      <c r="T87" s="220"/>
      <c r="U87" s="220"/>
      <c r="V87" s="220"/>
      <c r="W87" s="220"/>
      <c r="X87" s="220"/>
      <c r="Y87" s="220"/>
      <c r="Z87" s="210"/>
      <c r="AA87" s="210"/>
      <c r="AB87" s="210"/>
      <c r="AC87" s="210"/>
      <c r="AD87" s="210"/>
      <c r="AE87" s="210"/>
      <c r="AF87" s="210"/>
      <c r="AG87" s="210" t="s">
        <v>171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2" x14ac:dyDescent="0.25">
      <c r="A88" s="217"/>
      <c r="B88" s="218"/>
      <c r="C88" s="246"/>
      <c r="D88" s="240"/>
      <c r="E88" s="240"/>
      <c r="F88" s="240"/>
      <c r="G88" s="240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10"/>
      <c r="AA88" s="210"/>
      <c r="AB88" s="210"/>
      <c r="AC88" s="210"/>
      <c r="AD88" s="210"/>
      <c r="AE88" s="210"/>
      <c r="AF88" s="210"/>
      <c r="AG88" s="210" t="s">
        <v>172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ht="20.399999999999999" outlineLevel="1" x14ac:dyDescent="0.25">
      <c r="A89" s="231">
        <v>20</v>
      </c>
      <c r="B89" s="232" t="s">
        <v>331</v>
      </c>
      <c r="C89" s="243" t="s">
        <v>332</v>
      </c>
      <c r="D89" s="233" t="s">
        <v>215</v>
      </c>
      <c r="E89" s="234">
        <v>6.5</v>
      </c>
      <c r="F89" s="235"/>
      <c r="G89" s="236">
        <f>ROUND(E89*F89,2)</f>
        <v>0</v>
      </c>
      <c r="H89" s="235"/>
      <c r="I89" s="236">
        <f>ROUND(E89*H89,2)</f>
        <v>0</v>
      </c>
      <c r="J89" s="235"/>
      <c r="K89" s="236">
        <f>ROUND(E89*J89,2)</f>
        <v>0</v>
      </c>
      <c r="L89" s="236">
        <v>21</v>
      </c>
      <c r="M89" s="236">
        <f>G89*(1+L89/100)</f>
        <v>0</v>
      </c>
      <c r="N89" s="234">
        <v>0.1575</v>
      </c>
      <c r="O89" s="234">
        <f>ROUND(E89*N89,2)</f>
        <v>1.02</v>
      </c>
      <c r="P89" s="234">
        <v>0</v>
      </c>
      <c r="Q89" s="234">
        <f>ROUND(E89*P89,2)</f>
        <v>0</v>
      </c>
      <c r="R89" s="236" t="s">
        <v>203</v>
      </c>
      <c r="S89" s="236" t="s">
        <v>164</v>
      </c>
      <c r="T89" s="237" t="s">
        <v>164</v>
      </c>
      <c r="U89" s="220">
        <v>0.4</v>
      </c>
      <c r="V89" s="220">
        <f>ROUND(E89*U89,2)</f>
        <v>2.6</v>
      </c>
      <c r="W89" s="220"/>
      <c r="X89" s="220" t="s">
        <v>204</v>
      </c>
      <c r="Y89" s="220" t="s">
        <v>167</v>
      </c>
      <c r="Z89" s="210"/>
      <c r="AA89" s="210"/>
      <c r="AB89" s="210"/>
      <c r="AC89" s="210"/>
      <c r="AD89" s="210"/>
      <c r="AE89" s="210"/>
      <c r="AF89" s="210"/>
      <c r="AG89" s="210" t="s">
        <v>205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2" x14ac:dyDescent="0.25">
      <c r="A90" s="217"/>
      <c r="B90" s="218"/>
      <c r="C90" s="245" t="s">
        <v>427</v>
      </c>
      <c r="D90" s="221"/>
      <c r="E90" s="222">
        <v>6.5</v>
      </c>
      <c r="F90" s="220"/>
      <c r="G90" s="220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171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2" x14ac:dyDescent="0.25">
      <c r="A91" s="217"/>
      <c r="B91" s="218"/>
      <c r="C91" s="246"/>
      <c r="D91" s="240"/>
      <c r="E91" s="240"/>
      <c r="F91" s="240"/>
      <c r="G91" s="240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172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x14ac:dyDescent="0.25">
      <c r="A92" s="224" t="s">
        <v>159</v>
      </c>
      <c r="B92" s="225" t="s">
        <v>122</v>
      </c>
      <c r="C92" s="242" t="s">
        <v>123</v>
      </c>
      <c r="D92" s="226"/>
      <c r="E92" s="227"/>
      <c r="F92" s="228"/>
      <c r="G92" s="228">
        <f>SUMIF(AG93:AG109,"&lt;&gt;NOR",G93:G109)</f>
        <v>0</v>
      </c>
      <c r="H92" s="228"/>
      <c r="I92" s="228">
        <f>SUM(I93:I109)</f>
        <v>0</v>
      </c>
      <c r="J92" s="228"/>
      <c r="K92" s="228">
        <f>SUM(K93:K109)</f>
        <v>0</v>
      </c>
      <c r="L92" s="228"/>
      <c r="M92" s="228">
        <f>SUM(M93:M109)</f>
        <v>0</v>
      </c>
      <c r="N92" s="227"/>
      <c r="O92" s="227">
        <f>SUM(O93:O109)</f>
        <v>0</v>
      </c>
      <c r="P92" s="227"/>
      <c r="Q92" s="227">
        <f>SUM(Q93:Q109)</f>
        <v>0</v>
      </c>
      <c r="R92" s="228"/>
      <c r="S92" s="228"/>
      <c r="T92" s="229"/>
      <c r="U92" s="223"/>
      <c r="V92" s="223">
        <f>SUM(V93:V109)</f>
        <v>0.41000000000000003</v>
      </c>
      <c r="W92" s="223"/>
      <c r="X92" s="223"/>
      <c r="Y92" s="223"/>
      <c r="AG92" t="s">
        <v>160</v>
      </c>
    </row>
    <row r="93" spans="1:60" ht="20.399999999999999" outlineLevel="1" x14ac:dyDescent="0.25">
      <c r="A93" s="231">
        <v>21</v>
      </c>
      <c r="B93" s="232" t="s">
        <v>338</v>
      </c>
      <c r="C93" s="243" t="s">
        <v>339</v>
      </c>
      <c r="D93" s="233" t="s">
        <v>202</v>
      </c>
      <c r="E93" s="234">
        <v>1.3</v>
      </c>
      <c r="F93" s="235"/>
      <c r="G93" s="236">
        <f>ROUND(E93*F93,2)</f>
        <v>0</v>
      </c>
      <c r="H93" s="235"/>
      <c r="I93" s="236">
        <f>ROUND(E93*H93,2)</f>
        <v>0</v>
      </c>
      <c r="J93" s="235"/>
      <c r="K93" s="236">
        <f>ROUND(E93*J93,2)</f>
        <v>0</v>
      </c>
      <c r="L93" s="236">
        <v>21</v>
      </c>
      <c r="M93" s="236">
        <f>G93*(1+L93/100)</f>
        <v>0</v>
      </c>
      <c r="N93" s="234">
        <v>0</v>
      </c>
      <c r="O93" s="234">
        <f>ROUND(E93*N93,2)</f>
        <v>0</v>
      </c>
      <c r="P93" s="234">
        <v>0</v>
      </c>
      <c r="Q93" s="234">
        <f>ROUND(E93*P93,2)</f>
        <v>0</v>
      </c>
      <c r="R93" s="236" t="s">
        <v>203</v>
      </c>
      <c r="S93" s="236" t="s">
        <v>164</v>
      </c>
      <c r="T93" s="237" t="s">
        <v>164</v>
      </c>
      <c r="U93" s="220">
        <v>0.25</v>
      </c>
      <c r="V93" s="220">
        <f>ROUND(E93*U93,2)</f>
        <v>0.33</v>
      </c>
      <c r="W93" s="220"/>
      <c r="X93" s="220" t="s">
        <v>204</v>
      </c>
      <c r="Y93" s="220" t="s">
        <v>167</v>
      </c>
      <c r="Z93" s="210"/>
      <c r="AA93" s="210"/>
      <c r="AB93" s="210"/>
      <c r="AC93" s="210"/>
      <c r="AD93" s="210"/>
      <c r="AE93" s="210"/>
      <c r="AF93" s="210"/>
      <c r="AG93" s="210" t="s">
        <v>205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ht="21" outlineLevel="2" x14ac:dyDescent="0.25">
      <c r="A94" s="217"/>
      <c r="B94" s="218"/>
      <c r="C94" s="252" t="s">
        <v>340</v>
      </c>
      <c r="D94" s="251"/>
      <c r="E94" s="251"/>
      <c r="F94" s="251"/>
      <c r="G94" s="251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207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38" t="str">
        <f>C94</f>
        <v>od spojovacího materiálu, s uložením očištěných kostek na skládku, s odklizením odpadových hmot na hromady a s odklizením vybouraných kostek na vzdálenost do 3 m</v>
      </c>
      <c r="BB94" s="210"/>
      <c r="BC94" s="210"/>
      <c r="BD94" s="210"/>
      <c r="BE94" s="210"/>
      <c r="BF94" s="210"/>
      <c r="BG94" s="210"/>
      <c r="BH94" s="210"/>
    </row>
    <row r="95" spans="1:60" outlineLevel="2" x14ac:dyDescent="0.25">
      <c r="A95" s="217"/>
      <c r="B95" s="218"/>
      <c r="C95" s="245" t="s">
        <v>428</v>
      </c>
      <c r="D95" s="221"/>
      <c r="E95" s="222">
        <v>1.3</v>
      </c>
      <c r="F95" s="220"/>
      <c r="G95" s="220"/>
      <c r="H95" s="220"/>
      <c r="I95" s="220"/>
      <c r="J95" s="220"/>
      <c r="K95" s="220"/>
      <c r="L95" s="220"/>
      <c r="M95" s="220"/>
      <c r="N95" s="219"/>
      <c r="O95" s="219"/>
      <c r="P95" s="219"/>
      <c r="Q95" s="219"/>
      <c r="R95" s="220"/>
      <c r="S95" s="220"/>
      <c r="T95" s="220"/>
      <c r="U95" s="220"/>
      <c r="V95" s="220"/>
      <c r="W95" s="220"/>
      <c r="X95" s="220"/>
      <c r="Y95" s="220"/>
      <c r="Z95" s="210"/>
      <c r="AA95" s="210"/>
      <c r="AB95" s="210"/>
      <c r="AC95" s="210"/>
      <c r="AD95" s="210"/>
      <c r="AE95" s="210"/>
      <c r="AF95" s="210"/>
      <c r="AG95" s="210" t="s">
        <v>171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2" x14ac:dyDescent="0.25">
      <c r="A96" s="217"/>
      <c r="B96" s="218"/>
      <c r="C96" s="246"/>
      <c r="D96" s="240"/>
      <c r="E96" s="240"/>
      <c r="F96" s="240"/>
      <c r="G96" s="240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172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5">
      <c r="A97" s="231">
        <v>22</v>
      </c>
      <c r="B97" s="232" t="s">
        <v>342</v>
      </c>
      <c r="C97" s="243" t="s">
        <v>343</v>
      </c>
      <c r="D97" s="233" t="s">
        <v>344</v>
      </c>
      <c r="E97" s="234">
        <v>7.65</v>
      </c>
      <c r="F97" s="235"/>
      <c r="G97" s="236">
        <f>ROUND(E97*F97,2)</f>
        <v>0</v>
      </c>
      <c r="H97" s="235"/>
      <c r="I97" s="236">
        <f>ROUND(E97*H97,2)</f>
        <v>0</v>
      </c>
      <c r="J97" s="235"/>
      <c r="K97" s="236">
        <f>ROUND(E97*J97,2)</f>
        <v>0</v>
      </c>
      <c r="L97" s="236">
        <v>21</v>
      </c>
      <c r="M97" s="236">
        <f>G97*(1+L97/100)</f>
        <v>0</v>
      </c>
      <c r="N97" s="234">
        <v>0</v>
      </c>
      <c r="O97" s="234">
        <f>ROUND(E97*N97,2)</f>
        <v>0</v>
      </c>
      <c r="P97" s="234">
        <v>0</v>
      </c>
      <c r="Q97" s="234">
        <f>ROUND(E97*P97,2)</f>
        <v>0</v>
      </c>
      <c r="R97" s="236" t="s">
        <v>203</v>
      </c>
      <c r="S97" s="236" t="s">
        <v>164</v>
      </c>
      <c r="T97" s="237" t="s">
        <v>164</v>
      </c>
      <c r="U97" s="220">
        <v>0.01</v>
      </c>
      <c r="V97" s="220">
        <f>ROUND(E97*U97,2)</f>
        <v>0.08</v>
      </c>
      <c r="W97" s="220"/>
      <c r="X97" s="220" t="s">
        <v>204</v>
      </c>
      <c r="Y97" s="220" t="s">
        <v>167</v>
      </c>
      <c r="Z97" s="210"/>
      <c r="AA97" s="210"/>
      <c r="AB97" s="210"/>
      <c r="AC97" s="210"/>
      <c r="AD97" s="210"/>
      <c r="AE97" s="210"/>
      <c r="AF97" s="210"/>
      <c r="AG97" s="210" t="s">
        <v>205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2" x14ac:dyDescent="0.25">
      <c r="A98" s="217"/>
      <c r="B98" s="218"/>
      <c r="C98" s="245" t="s">
        <v>429</v>
      </c>
      <c r="D98" s="221"/>
      <c r="E98" s="222">
        <v>7.65</v>
      </c>
      <c r="F98" s="220"/>
      <c r="G98" s="220"/>
      <c r="H98" s="220"/>
      <c r="I98" s="220"/>
      <c r="J98" s="220"/>
      <c r="K98" s="220"/>
      <c r="L98" s="220"/>
      <c r="M98" s="220"/>
      <c r="N98" s="219"/>
      <c r="O98" s="219"/>
      <c r="P98" s="219"/>
      <c r="Q98" s="219"/>
      <c r="R98" s="220"/>
      <c r="S98" s="220"/>
      <c r="T98" s="220"/>
      <c r="U98" s="220"/>
      <c r="V98" s="220"/>
      <c r="W98" s="220"/>
      <c r="X98" s="220"/>
      <c r="Y98" s="220"/>
      <c r="Z98" s="210"/>
      <c r="AA98" s="210"/>
      <c r="AB98" s="210"/>
      <c r="AC98" s="210"/>
      <c r="AD98" s="210"/>
      <c r="AE98" s="210"/>
      <c r="AF98" s="210"/>
      <c r="AG98" s="210" t="s">
        <v>171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2" x14ac:dyDescent="0.25">
      <c r="A99" s="217"/>
      <c r="B99" s="218"/>
      <c r="C99" s="246"/>
      <c r="D99" s="240"/>
      <c r="E99" s="240"/>
      <c r="F99" s="240"/>
      <c r="G99" s="240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10"/>
      <c r="AA99" s="210"/>
      <c r="AB99" s="210"/>
      <c r="AC99" s="210"/>
      <c r="AD99" s="210"/>
      <c r="AE99" s="210"/>
      <c r="AF99" s="210"/>
      <c r="AG99" s="210" t="s">
        <v>172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5">
      <c r="A100" s="231">
        <v>23</v>
      </c>
      <c r="B100" s="232" t="s">
        <v>346</v>
      </c>
      <c r="C100" s="243" t="s">
        <v>347</v>
      </c>
      <c r="D100" s="233" t="s">
        <v>344</v>
      </c>
      <c r="E100" s="234">
        <v>153</v>
      </c>
      <c r="F100" s="235"/>
      <c r="G100" s="236">
        <f>ROUND(E100*F100,2)</f>
        <v>0</v>
      </c>
      <c r="H100" s="235"/>
      <c r="I100" s="236">
        <f>ROUND(E100*H100,2)</f>
        <v>0</v>
      </c>
      <c r="J100" s="235"/>
      <c r="K100" s="236">
        <f>ROUND(E100*J100,2)</f>
        <v>0</v>
      </c>
      <c r="L100" s="236">
        <v>21</v>
      </c>
      <c r="M100" s="236">
        <f>G100*(1+L100/100)</f>
        <v>0</v>
      </c>
      <c r="N100" s="234">
        <v>0</v>
      </c>
      <c r="O100" s="234">
        <f>ROUND(E100*N100,2)</f>
        <v>0</v>
      </c>
      <c r="P100" s="234">
        <v>0</v>
      </c>
      <c r="Q100" s="234">
        <f>ROUND(E100*P100,2)</f>
        <v>0</v>
      </c>
      <c r="R100" s="236" t="s">
        <v>203</v>
      </c>
      <c r="S100" s="236" t="s">
        <v>164</v>
      </c>
      <c r="T100" s="237" t="s">
        <v>164</v>
      </c>
      <c r="U100" s="220">
        <v>0</v>
      </c>
      <c r="V100" s="220">
        <f>ROUND(E100*U100,2)</f>
        <v>0</v>
      </c>
      <c r="W100" s="220"/>
      <c r="X100" s="220" t="s">
        <v>204</v>
      </c>
      <c r="Y100" s="220" t="s">
        <v>167</v>
      </c>
      <c r="Z100" s="210"/>
      <c r="AA100" s="210"/>
      <c r="AB100" s="210"/>
      <c r="AC100" s="210"/>
      <c r="AD100" s="210"/>
      <c r="AE100" s="210"/>
      <c r="AF100" s="210"/>
      <c r="AG100" s="210" t="s">
        <v>205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2" x14ac:dyDescent="0.25">
      <c r="A101" s="217"/>
      <c r="B101" s="218"/>
      <c r="C101" s="245" t="s">
        <v>430</v>
      </c>
      <c r="D101" s="221"/>
      <c r="E101" s="222">
        <v>153</v>
      </c>
      <c r="F101" s="220"/>
      <c r="G101" s="220"/>
      <c r="H101" s="220"/>
      <c r="I101" s="220"/>
      <c r="J101" s="220"/>
      <c r="K101" s="220"/>
      <c r="L101" s="220"/>
      <c r="M101" s="220"/>
      <c r="N101" s="219"/>
      <c r="O101" s="219"/>
      <c r="P101" s="219"/>
      <c r="Q101" s="219"/>
      <c r="R101" s="220"/>
      <c r="S101" s="220"/>
      <c r="T101" s="220"/>
      <c r="U101" s="220"/>
      <c r="V101" s="220"/>
      <c r="W101" s="220"/>
      <c r="X101" s="220"/>
      <c r="Y101" s="220"/>
      <c r="Z101" s="210"/>
      <c r="AA101" s="210"/>
      <c r="AB101" s="210"/>
      <c r="AC101" s="210"/>
      <c r="AD101" s="210"/>
      <c r="AE101" s="210"/>
      <c r="AF101" s="210"/>
      <c r="AG101" s="210" t="s">
        <v>171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2" x14ac:dyDescent="0.25">
      <c r="A102" s="217"/>
      <c r="B102" s="218"/>
      <c r="C102" s="246"/>
      <c r="D102" s="240"/>
      <c r="E102" s="240"/>
      <c r="F102" s="240"/>
      <c r="G102" s="240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10"/>
      <c r="AA102" s="210"/>
      <c r="AB102" s="210"/>
      <c r="AC102" s="210"/>
      <c r="AD102" s="210"/>
      <c r="AE102" s="210"/>
      <c r="AF102" s="210"/>
      <c r="AG102" s="210" t="s">
        <v>172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5">
      <c r="A103" s="231">
        <v>24</v>
      </c>
      <c r="B103" s="232" t="s">
        <v>349</v>
      </c>
      <c r="C103" s="243" t="s">
        <v>350</v>
      </c>
      <c r="D103" s="233" t="s">
        <v>344</v>
      </c>
      <c r="E103" s="234">
        <v>2.78</v>
      </c>
      <c r="F103" s="235"/>
      <c r="G103" s="236">
        <f>ROUND(E103*F103,2)</f>
        <v>0</v>
      </c>
      <c r="H103" s="235"/>
      <c r="I103" s="236">
        <f>ROUND(E103*H103,2)</f>
        <v>0</v>
      </c>
      <c r="J103" s="235"/>
      <c r="K103" s="236">
        <f>ROUND(E103*J103,2)</f>
        <v>0</v>
      </c>
      <c r="L103" s="236">
        <v>21</v>
      </c>
      <c r="M103" s="236">
        <f>G103*(1+L103/100)</f>
        <v>0</v>
      </c>
      <c r="N103" s="234">
        <v>0</v>
      </c>
      <c r="O103" s="234">
        <f>ROUND(E103*N103,2)</f>
        <v>0</v>
      </c>
      <c r="P103" s="234">
        <v>0</v>
      </c>
      <c r="Q103" s="234">
        <f>ROUND(E103*P103,2)</f>
        <v>0</v>
      </c>
      <c r="R103" s="236" t="s">
        <v>351</v>
      </c>
      <c r="S103" s="236" t="s">
        <v>164</v>
      </c>
      <c r="T103" s="237" t="s">
        <v>164</v>
      </c>
      <c r="U103" s="220">
        <v>0</v>
      </c>
      <c r="V103" s="220">
        <f>ROUND(E103*U103,2)</f>
        <v>0</v>
      </c>
      <c r="W103" s="220"/>
      <c r="X103" s="220" t="s">
        <v>204</v>
      </c>
      <c r="Y103" s="220" t="s">
        <v>167</v>
      </c>
      <c r="Z103" s="210"/>
      <c r="AA103" s="210"/>
      <c r="AB103" s="210"/>
      <c r="AC103" s="210"/>
      <c r="AD103" s="210"/>
      <c r="AE103" s="210"/>
      <c r="AF103" s="210"/>
      <c r="AG103" s="210" t="s">
        <v>205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2" x14ac:dyDescent="0.25">
      <c r="A104" s="217"/>
      <c r="B104" s="218"/>
      <c r="C104" s="245" t="s">
        <v>431</v>
      </c>
      <c r="D104" s="221"/>
      <c r="E104" s="222">
        <v>2.78</v>
      </c>
      <c r="F104" s="220"/>
      <c r="G104" s="220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10"/>
      <c r="AA104" s="210"/>
      <c r="AB104" s="210"/>
      <c r="AC104" s="210"/>
      <c r="AD104" s="210"/>
      <c r="AE104" s="210"/>
      <c r="AF104" s="210"/>
      <c r="AG104" s="210" t="s">
        <v>171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2" x14ac:dyDescent="0.25">
      <c r="A105" s="217"/>
      <c r="B105" s="218"/>
      <c r="C105" s="246"/>
      <c r="D105" s="240"/>
      <c r="E105" s="240"/>
      <c r="F105" s="240"/>
      <c r="G105" s="240"/>
      <c r="H105" s="220"/>
      <c r="I105" s="220"/>
      <c r="J105" s="220"/>
      <c r="K105" s="220"/>
      <c r="L105" s="220"/>
      <c r="M105" s="220"/>
      <c r="N105" s="219"/>
      <c r="O105" s="219"/>
      <c r="P105" s="219"/>
      <c r="Q105" s="219"/>
      <c r="R105" s="220"/>
      <c r="S105" s="220"/>
      <c r="T105" s="220"/>
      <c r="U105" s="220"/>
      <c r="V105" s="220"/>
      <c r="W105" s="220"/>
      <c r="X105" s="220"/>
      <c r="Y105" s="220"/>
      <c r="Z105" s="210"/>
      <c r="AA105" s="210"/>
      <c r="AB105" s="210"/>
      <c r="AC105" s="210"/>
      <c r="AD105" s="210"/>
      <c r="AE105" s="210"/>
      <c r="AF105" s="210"/>
      <c r="AG105" s="210" t="s">
        <v>172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5">
      <c r="A106" s="231">
        <v>25</v>
      </c>
      <c r="B106" s="232" t="s">
        <v>353</v>
      </c>
      <c r="C106" s="243" t="s">
        <v>354</v>
      </c>
      <c r="D106" s="233" t="s">
        <v>344</v>
      </c>
      <c r="E106" s="234">
        <v>4.8670299999999997</v>
      </c>
      <c r="F106" s="235"/>
      <c r="G106" s="236">
        <f>ROUND(E106*F106,2)</f>
        <v>0</v>
      </c>
      <c r="H106" s="235"/>
      <c r="I106" s="236">
        <f>ROUND(E106*H106,2)</f>
        <v>0</v>
      </c>
      <c r="J106" s="235"/>
      <c r="K106" s="236">
        <f>ROUND(E106*J106,2)</f>
        <v>0</v>
      </c>
      <c r="L106" s="236">
        <v>21</v>
      </c>
      <c r="M106" s="236">
        <f>G106*(1+L106/100)</f>
        <v>0</v>
      </c>
      <c r="N106" s="234">
        <v>0</v>
      </c>
      <c r="O106" s="234">
        <f>ROUND(E106*N106,2)</f>
        <v>0</v>
      </c>
      <c r="P106" s="234">
        <v>0</v>
      </c>
      <c r="Q106" s="234">
        <f>ROUND(E106*P106,2)</f>
        <v>0</v>
      </c>
      <c r="R106" s="236" t="s">
        <v>351</v>
      </c>
      <c r="S106" s="236" t="s">
        <v>164</v>
      </c>
      <c r="T106" s="237" t="s">
        <v>164</v>
      </c>
      <c r="U106" s="220">
        <v>0</v>
      </c>
      <c r="V106" s="220">
        <f>ROUND(E106*U106,2)</f>
        <v>0</v>
      </c>
      <c r="W106" s="220"/>
      <c r="X106" s="220" t="s">
        <v>204</v>
      </c>
      <c r="Y106" s="220" t="s">
        <v>167</v>
      </c>
      <c r="Z106" s="210"/>
      <c r="AA106" s="210"/>
      <c r="AB106" s="210"/>
      <c r="AC106" s="210"/>
      <c r="AD106" s="210"/>
      <c r="AE106" s="210"/>
      <c r="AF106" s="210"/>
      <c r="AG106" s="210" t="s">
        <v>205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2" x14ac:dyDescent="0.25">
      <c r="A107" s="217"/>
      <c r="B107" s="218"/>
      <c r="C107" s="245" t="s">
        <v>432</v>
      </c>
      <c r="D107" s="221"/>
      <c r="E107" s="222">
        <v>3.5962800000000001</v>
      </c>
      <c r="F107" s="220"/>
      <c r="G107" s="220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10"/>
      <c r="AA107" s="210"/>
      <c r="AB107" s="210"/>
      <c r="AC107" s="210"/>
      <c r="AD107" s="210"/>
      <c r="AE107" s="210"/>
      <c r="AF107" s="210"/>
      <c r="AG107" s="210" t="s">
        <v>171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3" x14ac:dyDescent="0.25">
      <c r="A108" s="217"/>
      <c r="B108" s="218"/>
      <c r="C108" s="245" t="s">
        <v>433</v>
      </c>
      <c r="D108" s="221"/>
      <c r="E108" s="222">
        <v>1.27075</v>
      </c>
      <c r="F108" s="220"/>
      <c r="G108" s="220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171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2" x14ac:dyDescent="0.25">
      <c r="A109" s="217"/>
      <c r="B109" s="218"/>
      <c r="C109" s="246"/>
      <c r="D109" s="240"/>
      <c r="E109" s="240"/>
      <c r="F109" s="240"/>
      <c r="G109" s="240"/>
      <c r="H109" s="220"/>
      <c r="I109" s="220"/>
      <c r="J109" s="220"/>
      <c r="K109" s="220"/>
      <c r="L109" s="220"/>
      <c r="M109" s="220"/>
      <c r="N109" s="219"/>
      <c r="O109" s="219"/>
      <c r="P109" s="219"/>
      <c r="Q109" s="219"/>
      <c r="R109" s="220"/>
      <c r="S109" s="220"/>
      <c r="T109" s="220"/>
      <c r="U109" s="220"/>
      <c r="V109" s="220"/>
      <c r="W109" s="220"/>
      <c r="X109" s="220"/>
      <c r="Y109" s="220"/>
      <c r="Z109" s="210"/>
      <c r="AA109" s="210"/>
      <c r="AB109" s="210"/>
      <c r="AC109" s="210"/>
      <c r="AD109" s="210"/>
      <c r="AE109" s="210"/>
      <c r="AF109" s="210"/>
      <c r="AG109" s="210" t="s">
        <v>172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x14ac:dyDescent="0.25">
      <c r="A110" s="224" t="s">
        <v>159</v>
      </c>
      <c r="B110" s="225" t="s">
        <v>124</v>
      </c>
      <c r="C110" s="242" t="s">
        <v>125</v>
      </c>
      <c r="D110" s="226"/>
      <c r="E110" s="227"/>
      <c r="F110" s="228"/>
      <c r="G110" s="228">
        <f>SUMIF(AG111:AG113,"&lt;&gt;NOR",G111:G113)</f>
        <v>0</v>
      </c>
      <c r="H110" s="228"/>
      <c r="I110" s="228">
        <f>SUM(I111:I113)</f>
        <v>0</v>
      </c>
      <c r="J110" s="228"/>
      <c r="K110" s="228">
        <f>SUM(K111:K113)</f>
        <v>0</v>
      </c>
      <c r="L110" s="228"/>
      <c r="M110" s="228">
        <f>SUM(M111:M113)</f>
        <v>0</v>
      </c>
      <c r="N110" s="227"/>
      <c r="O110" s="227">
        <f>SUM(O111:O113)</f>
        <v>0</v>
      </c>
      <c r="P110" s="227"/>
      <c r="Q110" s="227">
        <f>SUM(Q111:Q113)</f>
        <v>0</v>
      </c>
      <c r="R110" s="228"/>
      <c r="S110" s="228"/>
      <c r="T110" s="229"/>
      <c r="U110" s="223"/>
      <c r="V110" s="223">
        <f>SUM(V111:V113)</f>
        <v>6.86</v>
      </c>
      <c r="W110" s="223"/>
      <c r="X110" s="223"/>
      <c r="Y110" s="223"/>
      <c r="AG110" t="s">
        <v>160</v>
      </c>
    </row>
    <row r="111" spans="1:60" outlineLevel="1" x14ac:dyDescent="0.25">
      <c r="A111" s="231">
        <v>26</v>
      </c>
      <c r="B111" s="232" t="s">
        <v>361</v>
      </c>
      <c r="C111" s="243" t="s">
        <v>362</v>
      </c>
      <c r="D111" s="233" t="s">
        <v>344</v>
      </c>
      <c r="E111" s="234">
        <v>17.587350000000001</v>
      </c>
      <c r="F111" s="235"/>
      <c r="G111" s="236">
        <f>ROUND(E111*F111,2)</f>
        <v>0</v>
      </c>
      <c r="H111" s="235"/>
      <c r="I111" s="236">
        <f>ROUND(E111*H111,2)</f>
        <v>0</v>
      </c>
      <c r="J111" s="235"/>
      <c r="K111" s="236">
        <f>ROUND(E111*J111,2)</f>
        <v>0</v>
      </c>
      <c r="L111" s="236">
        <v>21</v>
      </c>
      <c r="M111" s="236">
        <f>G111*(1+L111/100)</f>
        <v>0</v>
      </c>
      <c r="N111" s="234">
        <v>0</v>
      </c>
      <c r="O111" s="234">
        <f>ROUND(E111*N111,2)</f>
        <v>0</v>
      </c>
      <c r="P111" s="234">
        <v>0</v>
      </c>
      <c r="Q111" s="234">
        <f>ROUND(E111*P111,2)</f>
        <v>0</v>
      </c>
      <c r="R111" s="236" t="s">
        <v>203</v>
      </c>
      <c r="S111" s="236" t="s">
        <v>164</v>
      </c>
      <c r="T111" s="237" t="s">
        <v>164</v>
      </c>
      <c r="U111" s="220">
        <v>0.39</v>
      </c>
      <c r="V111" s="220">
        <f>ROUND(E111*U111,2)</f>
        <v>6.86</v>
      </c>
      <c r="W111" s="220"/>
      <c r="X111" s="220" t="s">
        <v>363</v>
      </c>
      <c r="Y111" s="220" t="s">
        <v>167</v>
      </c>
      <c r="Z111" s="210"/>
      <c r="AA111" s="210"/>
      <c r="AB111" s="210"/>
      <c r="AC111" s="210"/>
      <c r="AD111" s="210"/>
      <c r="AE111" s="210"/>
      <c r="AF111" s="210"/>
      <c r="AG111" s="210" t="s">
        <v>364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2" x14ac:dyDescent="0.25">
      <c r="A112" s="217"/>
      <c r="B112" s="218"/>
      <c r="C112" s="252" t="s">
        <v>365</v>
      </c>
      <c r="D112" s="251"/>
      <c r="E112" s="251"/>
      <c r="F112" s="251"/>
      <c r="G112" s="251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10"/>
      <c r="AA112" s="210"/>
      <c r="AB112" s="210"/>
      <c r="AC112" s="210"/>
      <c r="AD112" s="210"/>
      <c r="AE112" s="210"/>
      <c r="AF112" s="210"/>
      <c r="AG112" s="210" t="s">
        <v>207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2" x14ac:dyDescent="0.25">
      <c r="A113" s="217"/>
      <c r="B113" s="218"/>
      <c r="C113" s="246"/>
      <c r="D113" s="240"/>
      <c r="E113" s="240"/>
      <c r="F113" s="240"/>
      <c r="G113" s="240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10"/>
      <c r="AA113" s="210"/>
      <c r="AB113" s="210"/>
      <c r="AC113" s="210"/>
      <c r="AD113" s="210"/>
      <c r="AE113" s="210"/>
      <c r="AF113" s="210"/>
      <c r="AG113" s="210" t="s">
        <v>172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x14ac:dyDescent="0.25">
      <c r="A114" s="224" t="s">
        <v>159</v>
      </c>
      <c r="B114" s="225" t="s">
        <v>126</v>
      </c>
      <c r="C114" s="242" t="s">
        <v>127</v>
      </c>
      <c r="D114" s="226"/>
      <c r="E114" s="227"/>
      <c r="F114" s="228"/>
      <c r="G114" s="228">
        <f>SUMIF(AG115:AG117,"&lt;&gt;NOR",G115:G117)</f>
        <v>0</v>
      </c>
      <c r="H114" s="228"/>
      <c r="I114" s="228">
        <f>SUM(I115:I117)</f>
        <v>0</v>
      </c>
      <c r="J114" s="228"/>
      <c r="K114" s="228">
        <f>SUM(K115:K117)</f>
        <v>0</v>
      </c>
      <c r="L114" s="228"/>
      <c r="M114" s="228">
        <f>SUM(M115:M117)</f>
        <v>0</v>
      </c>
      <c r="N114" s="227"/>
      <c r="O114" s="227">
        <f>SUM(O115:O117)</f>
        <v>0</v>
      </c>
      <c r="P114" s="227"/>
      <c r="Q114" s="227">
        <f>SUM(Q115:Q117)</f>
        <v>0</v>
      </c>
      <c r="R114" s="228"/>
      <c r="S114" s="228"/>
      <c r="T114" s="229"/>
      <c r="U114" s="223"/>
      <c r="V114" s="223">
        <f>SUM(V115:V117)</f>
        <v>0.08</v>
      </c>
      <c r="W114" s="223"/>
      <c r="X114" s="223"/>
      <c r="Y114" s="223"/>
      <c r="AG114" t="s">
        <v>160</v>
      </c>
    </row>
    <row r="115" spans="1:60" outlineLevel="1" x14ac:dyDescent="0.25">
      <c r="A115" s="231">
        <v>27</v>
      </c>
      <c r="B115" s="232" t="s">
        <v>434</v>
      </c>
      <c r="C115" s="243" t="s">
        <v>435</v>
      </c>
      <c r="D115" s="233" t="s">
        <v>202</v>
      </c>
      <c r="E115" s="234">
        <v>0.49199999999999999</v>
      </c>
      <c r="F115" s="235"/>
      <c r="G115" s="236">
        <f>ROUND(E115*F115,2)</f>
        <v>0</v>
      </c>
      <c r="H115" s="235"/>
      <c r="I115" s="236">
        <f>ROUND(E115*H115,2)</f>
        <v>0</v>
      </c>
      <c r="J115" s="235"/>
      <c r="K115" s="236">
        <f>ROUND(E115*J115,2)</f>
        <v>0</v>
      </c>
      <c r="L115" s="236">
        <v>21</v>
      </c>
      <c r="M115" s="236">
        <f>G115*(1+L115/100)</f>
        <v>0</v>
      </c>
      <c r="N115" s="234">
        <v>5.8E-4</v>
      </c>
      <c r="O115" s="234">
        <f>ROUND(E115*N115,2)</f>
        <v>0</v>
      </c>
      <c r="P115" s="234">
        <v>0</v>
      </c>
      <c r="Q115" s="234">
        <f>ROUND(E115*P115,2)</f>
        <v>0</v>
      </c>
      <c r="R115" s="236" t="s">
        <v>436</v>
      </c>
      <c r="S115" s="236" t="s">
        <v>164</v>
      </c>
      <c r="T115" s="237" t="s">
        <v>164</v>
      </c>
      <c r="U115" s="220">
        <v>0.16</v>
      </c>
      <c r="V115" s="220">
        <f>ROUND(E115*U115,2)</f>
        <v>0.08</v>
      </c>
      <c r="W115" s="220"/>
      <c r="X115" s="220" t="s">
        <v>204</v>
      </c>
      <c r="Y115" s="220" t="s">
        <v>167</v>
      </c>
      <c r="Z115" s="210"/>
      <c r="AA115" s="210"/>
      <c r="AB115" s="210"/>
      <c r="AC115" s="210"/>
      <c r="AD115" s="210"/>
      <c r="AE115" s="210"/>
      <c r="AF115" s="210"/>
      <c r="AG115" s="210" t="s">
        <v>205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2" x14ac:dyDescent="0.25">
      <c r="A116" s="217"/>
      <c r="B116" s="218"/>
      <c r="C116" s="245" t="s">
        <v>437</v>
      </c>
      <c r="D116" s="221"/>
      <c r="E116" s="222">
        <v>0.49199999999999999</v>
      </c>
      <c r="F116" s="220"/>
      <c r="G116" s="220"/>
      <c r="H116" s="220"/>
      <c r="I116" s="220"/>
      <c r="J116" s="220"/>
      <c r="K116" s="220"/>
      <c r="L116" s="220"/>
      <c r="M116" s="220"/>
      <c r="N116" s="219"/>
      <c r="O116" s="219"/>
      <c r="P116" s="219"/>
      <c r="Q116" s="219"/>
      <c r="R116" s="220"/>
      <c r="S116" s="220"/>
      <c r="T116" s="220"/>
      <c r="U116" s="220"/>
      <c r="V116" s="220"/>
      <c r="W116" s="220"/>
      <c r="X116" s="220"/>
      <c r="Y116" s="220"/>
      <c r="Z116" s="210"/>
      <c r="AA116" s="210"/>
      <c r="AB116" s="210"/>
      <c r="AC116" s="210"/>
      <c r="AD116" s="210"/>
      <c r="AE116" s="210"/>
      <c r="AF116" s="210"/>
      <c r="AG116" s="210" t="s">
        <v>171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2" x14ac:dyDescent="0.25">
      <c r="A117" s="217"/>
      <c r="B117" s="218"/>
      <c r="C117" s="246"/>
      <c r="D117" s="240"/>
      <c r="E117" s="240"/>
      <c r="F117" s="240"/>
      <c r="G117" s="240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10"/>
      <c r="AA117" s="210"/>
      <c r="AB117" s="210"/>
      <c r="AC117" s="210"/>
      <c r="AD117" s="210"/>
      <c r="AE117" s="210"/>
      <c r="AF117" s="210"/>
      <c r="AG117" s="210" t="s">
        <v>172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x14ac:dyDescent="0.25">
      <c r="A118" s="224" t="s">
        <v>159</v>
      </c>
      <c r="B118" s="225" t="s">
        <v>128</v>
      </c>
      <c r="C118" s="242" t="s">
        <v>129</v>
      </c>
      <c r="D118" s="226"/>
      <c r="E118" s="227"/>
      <c r="F118" s="228"/>
      <c r="G118" s="228">
        <f>SUMIF(AG119:AG121,"&lt;&gt;NOR",G119:G121)</f>
        <v>0</v>
      </c>
      <c r="H118" s="228"/>
      <c r="I118" s="228">
        <f>SUM(I119:I121)</f>
        <v>0</v>
      </c>
      <c r="J118" s="228"/>
      <c r="K118" s="228">
        <f>SUM(K119:K121)</f>
        <v>0</v>
      </c>
      <c r="L118" s="228"/>
      <c r="M118" s="228">
        <f>SUM(M119:M121)</f>
        <v>0</v>
      </c>
      <c r="N118" s="227"/>
      <c r="O118" s="227">
        <f>SUM(O119:O121)</f>
        <v>0</v>
      </c>
      <c r="P118" s="227"/>
      <c r="Q118" s="227">
        <f>SUM(Q119:Q121)</f>
        <v>0</v>
      </c>
      <c r="R118" s="228"/>
      <c r="S118" s="228"/>
      <c r="T118" s="229"/>
      <c r="U118" s="223"/>
      <c r="V118" s="223">
        <f>SUM(V119:V121)</f>
        <v>0.51</v>
      </c>
      <c r="W118" s="223"/>
      <c r="X118" s="223"/>
      <c r="Y118" s="223"/>
      <c r="AG118" t="s">
        <v>160</v>
      </c>
    </row>
    <row r="119" spans="1:60" outlineLevel="1" x14ac:dyDescent="0.25">
      <c r="A119" s="231">
        <v>28</v>
      </c>
      <c r="B119" s="232" t="s">
        <v>366</v>
      </c>
      <c r="C119" s="243" t="s">
        <v>367</v>
      </c>
      <c r="D119" s="233" t="s">
        <v>202</v>
      </c>
      <c r="E119" s="234">
        <v>1.3</v>
      </c>
      <c r="F119" s="235"/>
      <c r="G119" s="236">
        <f>ROUND(E119*F119,2)</f>
        <v>0</v>
      </c>
      <c r="H119" s="235"/>
      <c r="I119" s="236">
        <f>ROUND(E119*H119,2)</f>
        <v>0</v>
      </c>
      <c r="J119" s="235"/>
      <c r="K119" s="236">
        <f>ROUND(E119*J119,2)</f>
        <v>0</v>
      </c>
      <c r="L119" s="236">
        <v>21</v>
      </c>
      <c r="M119" s="236">
        <f>G119*(1+L119/100)</f>
        <v>0</v>
      </c>
      <c r="N119" s="234">
        <v>0</v>
      </c>
      <c r="O119" s="234">
        <f>ROUND(E119*N119,2)</f>
        <v>0</v>
      </c>
      <c r="P119" s="234">
        <v>0</v>
      </c>
      <c r="Q119" s="234">
        <f>ROUND(E119*P119,2)</f>
        <v>0</v>
      </c>
      <c r="R119" s="236"/>
      <c r="S119" s="236" t="s">
        <v>164</v>
      </c>
      <c r="T119" s="237" t="s">
        <v>164</v>
      </c>
      <c r="U119" s="220">
        <v>0.39</v>
      </c>
      <c r="V119" s="220">
        <f>ROUND(E119*U119,2)</f>
        <v>0.51</v>
      </c>
      <c r="W119" s="220"/>
      <c r="X119" s="220" t="s">
        <v>204</v>
      </c>
      <c r="Y119" s="220" t="s">
        <v>167</v>
      </c>
      <c r="Z119" s="210"/>
      <c r="AA119" s="210"/>
      <c r="AB119" s="210"/>
      <c r="AC119" s="210"/>
      <c r="AD119" s="210"/>
      <c r="AE119" s="210"/>
      <c r="AF119" s="210"/>
      <c r="AG119" s="210" t="s">
        <v>205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2" x14ac:dyDescent="0.25">
      <c r="A120" s="217"/>
      <c r="B120" s="218"/>
      <c r="C120" s="245" t="s">
        <v>438</v>
      </c>
      <c r="D120" s="221"/>
      <c r="E120" s="222">
        <v>1.3</v>
      </c>
      <c r="F120" s="220"/>
      <c r="G120" s="220"/>
      <c r="H120" s="220"/>
      <c r="I120" s="220"/>
      <c r="J120" s="220"/>
      <c r="K120" s="220"/>
      <c r="L120" s="220"/>
      <c r="M120" s="220"/>
      <c r="N120" s="219"/>
      <c r="O120" s="219"/>
      <c r="P120" s="219"/>
      <c r="Q120" s="219"/>
      <c r="R120" s="220"/>
      <c r="S120" s="220"/>
      <c r="T120" s="220"/>
      <c r="U120" s="220"/>
      <c r="V120" s="220"/>
      <c r="W120" s="220"/>
      <c r="X120" s="220"/>
      <c r="Y120" s="220"/>
      <c r="Z120" s="210"/>
      <c r="AA120" s="210"/>
      <c r="AB120" s="210"/>
      <c r="AC120" s="210"/>
      <c r="AD120" s="210"/>
      <c r="AE120" s="210"/>
      <c r="AF120" s="210"/>
      <c r="AG120" s="210" t="s">
        <v>171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2" x14ac:dyDescent="0.25">
      <c r="A121" s="217"/>
      <c r="B121" s="218"/>
      <c r="C121" s="246"/>
      <c r="D121" s="240"/>
      <c r="E121" s="240"/>
      <c r="F121" s="240"/>
      <c r="G121" s="240"/>
      <c r="H121" s="220"/>
      <c r="I121" s="220"/>
      <c r="J121" s="220"/>
      <c r="K121" s="220"/>
      <c r="L121" s="220"/>
      <c r="M121" s="220"/>
      <c r="N121" s="219"/>
      <c r="O121" s="219"/>
      <c r="P121" s="219"/>
      <c r="Q121" s="219"/>
      <c r="R121" s="220"/>
      <c r="S121" s="220"/>
      <c r="T121" s="220"/>
      <c r="U121" s="220"/>
      <c r="V121" s="220"/>
      <c r="W121" s="220"/>
      <c r="X121" s="220"/>
      <c r="Y121" s="220"/>
      <c r="Z121" s="210"/>
      <c r="AA121" s="210"/>
      <c r="AB121" s="210"/>
      <c r="AC121" s="210"/>
      <c r="AD121" s="210"/>
      <c r="AE121" s="210"/>
      <c r="AF121" s="210"/>
      <c r="AG121" s="210" t="s">
        <v>172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x14ac:dyDescent="0.25">
      <c r="A122" s="3"/>
      <c r="B122" s="4"/>
      <c r="C122" s="248"/>
      <c r="D122" s="6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AE122">
        <v>12</v>
      </c>
      <c r="AF122">
        <v>21</v>
      </c>
      <c r="AG122" t="s">
        <v>145</v>
      </c>
    </row>
    <row r="123" spans="1:60" x14ac:dyDescent="0.25">
      <c r="A123" s="213"/>
      <c r="B123" s="214" t="s">
        <v>29</v>
      </c>
      <c r="C123" s="249"/>
      <c r="D123" s="215"/>
      <c r="E123" s="216"/>
      <c r="F123" s="216"/>
      <c r="G123" s="230">
        <f>G8+G39+G49+G53+G84+G92+G110+G114+G118</f>
        <v>0</v>
      </c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AE123">
        <f>SUMIF(L7:L121,AE122,G7:G121)</f>
        <v>0</v>
      </c>
      <c r="AF123">
        <f>SUMIF(L7:L121,AF122,G7:G121)</f>
        <v>0</v>
      </c>
      <c r="AG123" t="s">
        <v>197</v>
      </c>
    </row>
    <row r="124" spans="1:60" x14ac:dyDescent="0.25">
      <c r="C124" s="250"/>
      <c r="D124" s="10"/>
      <c r="AG124" t="s">
        <v>199</v>
      </c>
    </row>
    <row r="125" spans="1:60" x14ac:dyDescent="0.25">
      <c r="D125" s="10"/>
    </row>
    <row r="126" spans="1:60" x14ac:dyDescent="0.25">
      <c r="D126" s="10"/>
    </row>
    <row r="127" spans="1:60" x14ac:dyDescent="0.25">
      <c r="D127" s="10"/>
    </row>
    <row r="128" spans="1:60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yYK/oEAwIyf42Kl66f6h7s/Yw1mgs75tunHx5yevlZZzVq0jR7+jMv4OpRcSmpBJB99mF/zbCgJwww/rRwWj8g==" saltValue="25NMdRAQUlwnICH84Gimzw==" spinCount="100000" sheet="1" formatRows="0"/>
  <mergeCells count="44">
    <mergeCell ref="C117:G117"/>
    <mergeCell ref="C121:G121"/>
    <mergeCell ref="C99:G99"/>
    <mergeCell ref="C102:G102"/>
    <mergeCell ref="C105:G105"/>
    <mergeCell ref="C109:G109"/>
    <mergeCell ref="C112:G112"/>
    <mergeCell ref="C113:G113"/>
    <mergeCell ref="C83:G83"/>
    <mergeCell ref="C86:G86"/>
    <mergeCell ref="C88:G88"/>
    <mergeCell ref="C91:G91"/>
    <mergeCell ref="C94:G94"/>
    <mergeCell ref="C96:G96"/>
    <mergeCell ref="C64:G64"/>
    <mergeCell ref="C68:G68"/>
    <mergeCell ref="C71:G71"/>
    <mergeCell ref="C73:G73"/>
    <mergeCell ref="C75:G75"/>
    <mergeCell ref="C78:G78"/>
    <mergeCell ref="C45:G45"/>
    <mergeCell ref="C48:G48"/>
    <mergeCell ref="C52:G52"/>
    <mergeCell ref="C56:G56"/>
    <mergeCell ref="C59:G59"/>
    <mergeCell ref="C62:G62"/>
    <mergeCell ref="C29:G29"/>
    <mergeCell ref="C30:G30"/>
    <mergeCell ref="C32:G32"/>
    <mergeCell ref="C34:G34"/>
    <mergeCell ref="C38:G38"/>
    <mergeCell ref="C42:G42"/>
    <mergeCell ref="C16:G16"/>
    <mergeCell ref="C18:G18"/>
    <mergeCell ref="C20:G20"/>
    <mergeCell ref="C23:G23"/>
    <mergeCell ref="C25:G25"/>
    <mergeCell ref="C27:G27"/>
    <mergeCell ref="A1:G1"/>
    <mergeCell ref="C2:G2"/>
    <mergeCell ref="C3:G3"/>
    <mergeCell ref="C4:G4"/>
    <mergeCell ref="C10:G10"/>
    <mergeCell ref="C14:G1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4" customWidth="1"/>
    <col min="3" max="3" width="63.33203125" style="17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1" width="0" hidden="1" customWidth="1"/>
    <col min="14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132</v>
      </c>
      <c r="B1" s="195"/>
      <c r="C1" s="195"/>
      <c r="D1" s="195"/>
      <c r="E1" s="195"/>
      <c r="F1" s="195"/>
      <c r="G1" s="195"/>
      <c r="AG1" t="s">
        <v>133</v>
      </c>
    </row>
    <row r="2" spans="1:60" ht="25.0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134</v>
      </c>
    </row>
    <row r="3" spans="1:60" ht="25.05" customHeight="1" x14ac:dyDescent="0.25">
      <c r="A3" s="196" t="s">
        <v>8</v>
      </c>
      <c r="B3" s="49" t="s">
        <v>51</v>
      </c>
      <c r="C3" s="199" t="s">
        <v>52</v>
      </c>
      <c r="D3" s="197"/>
      <c r="E3" s="197"/>
      <c r="F3" s="197"/>
      <c r="G3" s="198"/>
      <c r="AC3" s="174" t="s">
        <v>134</v>
      </c>
      <c r="AG3" t="s">
        <v>135</v>
      </c>
    </row>
    <row r="4" spans="1:60" ht="25.05" customHeight="1" x14ac:dyDescent="0.25">
      <c r="A4" s="200" t="s">
        <v>9</v>
      </c>
      <c r="B4" s="201" t="s">
        <v>59</v>
      </c>
      <c r="C4" s="202" t="s">
        <v>60</v>
      </c>
      <c r="D4" s="203"/>
      <c r="E4" s="203"/>
      <c r="F4" s="203"/>
      <c r="G4" s="204"/>
      <c r="AG4" t="s">
        <v>136</v>
      </c>
    </row>
    <row r="5" spans="1:60" x14ac:dyDescent="0.25">
      <c r="D5" s="10"/>
    </row>
    <row r="6" spans="1:60" ht="39.6" x14ac:dyDescent="0.25">
      <c r="A6" s="206" t="s">
        <v>137</v>
      </c>
      <c r="B6" s="208" t="s">
        <v>138</v>
      </c>
      <c r="C6" s="208" t="s">
        <v>139</v>
      </c>
      <c r="D6" s="207" t="s">
        <v>140</v>
      </c>
      <c r="E6" s="206" t="s">
        <v>141</v>
      </c>
      <c r="F6" s="205" t="s">
        <v>142</v>
      </c>
      <c r="G6" s="206" t="s">
        <v>29</v>
      </c>
      <c r="H6" s="209" t="s">
        <v>30</v>
      </c>
      <c r="I6" s="209" t="s">
        <v>143</v>
      </c>
      <c r="J6" s="209" t="s">
        <v>31</v>
      </c>
      <c r="K6" s="209" t="s">
        <v>144</v>
      </c>
      <c r="L6" s="209" t="s">
        <v>145</v>
      </c>
      <c r="M6" s="209" t="s">
        <v>146</v>
      </c>
      <c r="N6" s="209" t="s">
        <v>147</v>
      </c>
      <c r="O6" s="209" t="s">
        <v>148</v>
      </c>
      <c r="P6" s="209" t="s">
        <v>149</v>
      </c>
      <c r="Q6" s="209" t="s">
        <v>150</v>
      </c>
      <c r="R6" s="209" t="s">
        <v>151</v>
      </c>
      <c r="S6" s="209" t="s">
        <v>152</v>
      </c>
      <c r="T6" s="209" t="s">
        <v>153</v>
      </c>
      <c r="U6" s="209" t="s">
        <v>154</v>
      </c>
      <c r="V6" s="209" t="s">
        <v>155</v>
      </c>
      <c r="W6" s="209" t="s">
        <v>156</v>
      </c>
      <c r="X6" s="209" t="s">
        <v>157</v>
      </c>
      <c r="Y6" s="209" t="s">
        <v>158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5">
      <c r="A8" s="224" t="s">
        <v>159</v>
      </c>
      <c r="B8" s="225" t="s">
        <v>106</v>
      </c>
      <c r="C8" s="242" t="s">
        <v>107</v>
      </c>
      <c r="D8" s="226"/>
      <c r="E8" s="227"/>
      <c r="F8" s="228"/>
      <c r="G8" s="228">
        <f>SUMIF(AG9:AG24,"&lt;&gt;NOR",G9:G24)</f>
        <v>0</v>
      </c>
      <c r="H8" s="228"/>
      <c r="I8" s="228">
        <f>SUM(I9:I24)</f>
        <v>0</v>
      </c>
      <c r="J8" s="228"/>
      <c r="K8" s="228">
        <f>SUM(K9:K24)</f>
        <v>0</v>
      </c>
      <c r="L8" s="228"/>
      <c r="M8" s="228">
        <f>SUM(M9:M24)</f>
        <v>0</v>
      </c>
      <c r="N8" s="227"/>
      <c r="O8" s="227">
        <f>SUM(O9:O24)</f>
        <v>0</v>
      </c>
      <c r="P8" s="227"/>
      <c r="Q8" s="227">
        <f>SUM(Q9:Q24)</f>
        <v>16.18</v>
      </c>
      <c r="R8" s="228"/>
      <c r="S8" s="228"/>
      <c r="T8" s="229"/>
      <c r="U8" s="223"/>
      <c r="V8" s="223">
        <f>SUM(V9:V24)</f>
        <v>17.549999999999997</v>
      </c>
      <c r="W8" s="223"/>
      <c r="X8" s="223"/>
      <c r="Y8" s="223"/>
      <c r="AG8" t="s">
        <v>160</v>
      </c>
    </row>
    <row r="9" spans="1:60" ht="20.399999999999999" outlineLevel="1" x14ac:dyDescent="0.25">
      <c r="A9" s="231">
        <v>1</v>
      </c>
      <c r="B9" s="232" t="s">
        <v>200</v>
      </c>
      <c r="C9" s="243" t="s">
        <v>201</v>
      </c>
      <c r="D9" s="233" t="s">
        <v>202</v>
      </c>
      <c r="E9" s="234">
        <v>61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0</v>
      </c>
      <c r="O9" s="234">
        <f>ROUND(E9*N9,2)</f>
        <v>0</v>
      </c>
      <c r="P9" s="234">
        <v>0.22500000000000001</v>
      </c>
      <c r="Q9" s="234">
        <f>ROUND(E9*P9,2)</f>
        <v>13.73</v>
      </c>
      <c r="R9" s="236" t="s">
        <v>203</v>
      </c>
      <c r="S9" s="236" t="s">
        <v>164</v>
      </c>
      <c r="T9" s="237" t="s">
        <v>164</v>
      </c>
      <c r="U9" s="220">
        <v>0.14000000000000001</v>
      </c>
      <c r="V9" s="220">
        <f>ROUND(E9*U9,2)</f>
        <v>8.5399999999999991</v>
      </c>
      <c r="W9" s="220"/>
      <c r="X9" s="220" t="s">
        <v>204</v>
      </c>
      <c r="Y9" s="220" t="s">
        <v>167</v>
      </c>
      <c r="Z9" s="210"/>
      <c r="AA9" s="210"/>
      <c r="AB9" s="210"/>
      <c r="AC9" s="210"/>
      <c r="AD9" s="210"/>
      <c r="AE9" s="210"/>
      <c r="AF9" s="210"/>
      <c r="AG9" s="210" t="s">
        <v>205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5">
      <c r="A10" s="217"/>
      <c r="B10" s="218"/>
      <c r="C10" s="252" t="s">
        <v>206</v>
      </c>
      <c r="D10" s="251"/>
      <c r="E10" s="251"/>
      <c r="F10" s="251"/>
      <c r="G10" s="251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207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2" x14ac:dyDescent="0.25">
      <c r="A11" s="217"/>
      <c r="B11" s="218"/>
      <c r="C11" s="245" t="s">
        <v>439</v>
      </c>
      <c r="D11" s="221"/>
      <c r="E11" s="222">
        <v>61</v>
      </c>
      <c r="F11" s="220"/>
      <c r="G11" s="22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171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5">
      <c r="A12" s="217"/>
      <c r="B12" s="218"/>
      <c r="C12" s="246"/>
      <c r="D12" s="240"/>
      <c r="E12" s="240"/>
      <c r="F12" s="240"/>
      <c r="G12" s="24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172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30.6" outlineLevel="1" x14ac:dyDescent="0.25">
      <c r="A13" s="231">
        <v>2</v>
      </c>
      <c r="B13" s="232" t="s">
        <v>440</v>
      </c>
      <c r="C13" s="243" t="s">
        <v>441</v>
      </c>
      <c r="D13" s="233" t="s">
        <v>202</v>
      </c>
      <c r="E13" s="234">
        <v>6</v>
      </c>
      <c r="F13" s="235"/>
      <c r="G13" s="236">
        <f>ROUND(E13*F13,2)</f>
        <v>0</v>
      </c>
      <c r="H13" s="235"/>
      <c r="I13" s="236">
        <f>ROUND(E13*H13,2)</f>
        <v>0</v>
      </c>
      <c r="J13" s="235"/>
      <c r="K13" s="236">
        <f>ROUND(E13*J13,2)</f>
        <v>0</v>
      </c>
      <c r="L13" s="236">
        <v>21</v>
      </c>
      <c r="M13" s="236">
        <f>G13*(1+L13/100)</f>
        <v>0</v>
      </c>
      <c r="N13" s="234">
        <v>0</v>
      </c>
      <c r="O13" s="234">
        <f>ROUND(E13*N13,2)</f>
        <v>0</v>
      </c>
      <c r="P13" s="234">
        <v>0.40799999999999997</v>
      </c>
      <c r="Q13" s="234">
        <f>ROUND(E13*P13,2)</f>
        <v>2.4500000000000002</v>
      </c>
      <c r="R13" s="236" t="s">
        <v>203</v>
      </c>
      <c r="S13" s="236" t="s">
        <v>164</v>
      </c>
      <c r="T13" s="237" t="s">
        <v>164</v>
      </c>
      <c r="U13" s="220">
        <v>0.06</v>
      </c>
      <c r="V13" s="220">
        <f>ROUND(E13*U13,2)</f>
        <v>0.36</v>
      </c>
      <c r="W13" s="220"/>
      <c r="X13" s="220" t="s">
        <v>204</v>
      </c>
      <c r="Y13" s="220" t="s">
        <v>167</v>
      </c>
      <c r="Z13" s="210"/>
      <c r="AA13" s="210"/>
      <c r="AB13" s="210"/>
      <c r="AC13" s="210"/>
      <c r="AD13" s="210"/>
      <c r="AE13" s="210"/>
      <c r="AF13" s="210"/>
      <c r="AG13" s="210" t="s">
        <v>205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5">
      <c r="A14" s="217"/>
      <c r="B14" s="218"/>
      <c r="C14" s="252" t="s">
        <v>206</v>
      </c>
      <c r="D14" s="251"/>
      <c r="E14" s="251"/>
      <c r="F14" s="251"/>
      <c r="G14" s="251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207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2" x14ac:dyDescent="0.25">
      <c r="A15" s="217"/>
      <c r="B15" s="218"/>
      <c r="C15" s="245" t="s">
        <v>442</v>
      </c>
      <c r="D15" s="221"/>
      <c r="E15" s="222">
        <v>6</v>
      </c>
      <c r="F15" s="220"/>
      <c r="G15" s="220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171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5">
      <c r="A16" s="217"/>
      <c r="B16" s="218"/>
      <c r="C16" s="246"/>
      <c r="D16" s="240"/>
      <c r="E16" s="240"/>
      <c r="F16" s="240"/>
      <c r="G16" s="240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172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31">
        <v>3</v>
      </c>
      <c r="B17" s="232" t="s">
        <v>220</v>
      </c>
      <c r="C17" s="243" t="s">
        <v>221</v>
      </c>
      <c r="D17" s="233" t="s">
        <v>222</v>
      </c>
      <c r="E17" s="234">
        <v>17.690000000000001</v>
      </c>
      <c r="F17" s="235"/>
      <c r="G17" s="236">
        <f>ROUND(E17*F17,2)</f>
        <v>0</v>
      </c>
      <c r="H17" s="235"/>
      <c r="I17" s="236">
        <f>ROUND(E17*H17,2)</f>
        <v>0</v>
      </c>
      <c r="J17" s="235"/>
      <c r="K17" s="236">
        <f>ROUND(E17*J17,2)</f>
        <v>0</v>
      </c>
      <c r="L17" s="236">
        <v>21</v>
      </c>
      <c r="M17" s="236">
        <f>G17*(1+L17/100)</f>
        <v>0</v>
      </c>
      <c r="N17" s="234">
        <v>0</v>
      </c>
      <c r="O17" s="234">
        <f>ROUND(E17*N17,2)</f>
        <v>0</v>
      </c>
      <c r="P17" s="234">
        <v>0</v>
      </c>
      <c r="Q17" s="234">
        <f>ROUND(E17*P17,2)</f>
        <v>0</v>
      </c>
      <c r="R17" s="236" t="s">
        <v>223</v>
      </c>
      <c r="S17" s="236" t="s">
        <v>164</v>
      </c>
      <c r="T17" s="237" t="s">
        <v>164</v>
      </c>
      <c r="U17" s="220">
        <v>0.42</v>
      </c>
      <c r="V17" s="220">
        <f>ROUND(E17*U17,2)</f>
        <v>7.43</v>
      </c>
      <c r="W17" s="220"/>
      <c r="X17" s="220" t="s">
        <v>204</v>
      </c>
      <c r="Y17" s="220" t="s">
        <v>167</v>
      </c>
      <c r="Z17" s="210"/>
      <c r="AA17" s="210"/>
      <c r="AB17" s="210"/>
      <c r="AC17" s="210"/>
      <c r="AD17" s="210"/>
      <c r="AE17" s="210"/>
      <c r="AF17" s="210"/>
      <c r="AG17" s="210" t="s">
        <v>205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5">
      <c r="A18" s="217"/>
      <c r="B18" s="218"/>
      <c r="C18" s="252" t="s">
        <v>224</v>
      </c>
      <c r="D18" s="251"/>
      <c r="E18" s="251"/>
      <c r="F18" s="251"/>
      <c r="G18" s="251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207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38" t="str">
        <f>C18</f>
        <v>s přemístěním výkopku v příčných profilech na vzdálenost do 15 m nebo s naložením na dopravní prostředek.</v>
      </c>
      <c r="BB18" s="210"/>
      <c r="BC18" s="210"/>
      <c r="BD18" s="210"/>
      <c r="BE18" s="210"/>
      <c r="BF18" s="210"/>
      <c r="BG18" s="210"/>
      <c r="BH18" s="210"/>
    </row>
    <row r="19" spans="1:60" outlineLevel="2" x14ac:dyDescent="0.25">
      <c r="A19" s="217"/>
      <c r="B19" s="218"/>
      <c r="C19" s="245" t="s">
        <v>443</v>
      </c>
      <c r="D19" s="221"/>
      <c r="E19" s="222">
        <v>17.690000000000001</v>
      </c>
      <c r="F19" s="220"/>
      <c r="G19" s="220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171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5">
      <c r="A20" s="217"/>
      <c r="B20" s="218"/>
      <c r="C20" s="246"/>
      <c r="D20" s="240"/>
      <c r="E20" s="240"/>
      <c r="F20" s="240"/>
      <c r="G20" s="240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172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31">
        <v>4</v>
      </c>
      <c r="B21" s="232" t="s">
        <v>236</v>
      </c>
      <c r="C21" s="243" t="s">
        <v>237</v>
      </c>
      <c r="D21" s="233" t="s">
        <v>202</v>
      </c>
      <c r="E21" s="234">
        <v>61</v>
      </c>
      <c r="F21" s="235"/>
      <c r="G21" s="236">
        <f>ROUND(E21*F21,2)</f>
        <v>0</v>
      </c>
      <c r="H21" s="235"/>
      <c r="I21" s="236">
        <f>ROUND(E21*H21,2)</f>
        <v>0</v>
      </c>
      <c r="J21" s="235"/>
      <c r="K21" s="236">
        <f>ROUND(E21*J21,2)</f>
        <v>0</v>
      </c>
      <c r="L21" s="236">
        <v>21</v>
      </c>
      <c r="M21" s="236">
        <f>G21*(1+L21/100)</f>
        <v>0</v>
      </c>
      <c r="N21" s="234">
        <v>0</v>
      </c>
      <c r="O21" s="234">
        <f>ROUND(E21*N21,2)</f>
        <v>0</v>
      </c>
      <c r="P21" s="234">
        <v>0</v>
      </c>
      <c r="Q21" s="234">
        <f>ROUND(E21*P21,2)</f>
        <v>0</v>
      </c>
      <c r="R21" s="236" t="s">
        <v>223</v>
      </c>
      <c r="S21" s="236" t="s">
        <v>164</v>
      </c>
      <c r="T21" s="237" t="s">
        <v>164</v>
      </c>
      <c r="U21" s="220">
        <v>0.02</v>
      </c>
      <c r="V21" s="220">
        <f>ROUND(E21*U21,2)</f>
        <v>1.22</v>
      </c>
      <c r="W21" s="220"/>
      <c r="X21" s="220" t="s">
        <v>204</v>
      </c>
      <c r="Y21" s="220" t="s">
        <v>167</v>
      </c>
      <c r="Z21" s="210"/>
      <c r="AA21" s="210"/>
      <c r="AB21" s="210"/>
      <c r="AC21" s="210"/>
      <c r="AD21" s="210"/>
      <c r="AE21" s="210"/>
      <c r="AF21" s="210"/>
      <c r="AG21" s="210" t="s">
        <v>205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5">
      <c r="A22" s="217"/>
      <c r="B22" s="218"/>
      <c r="C22" s="252" t="s">
        <v>238</v>
      </c>
      <c r="D22" s="251"/>
      <c r="E22" s="251"/>
      <c r="F22" s="251"/>
      <c r="G22" s="251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207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5">
      <c r="A23" s="217"/>
      <c r="B23" s="218"/>
      <c r="C23" s="245" t="s">
        <v>444</v>
      </c>
      <c r="D23" s="221"/>
      <c r="E23" s="222">
        <v>61</v>
      </c>
      <c r="F23" s="220"/>
      <c r="G23" s="220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171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5">
      <c r="A24" s="217"/>
      <c r="B24" s="218"/>
      <c r="C24" s="246"/>
      <c r="D24" s="240"/>
      <c r="E24" s="240"/>
      <c r="F24" s="240"/>
      <c r="G24" s="240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172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x14ac:dyDescent="0.25">
      <c r="A25" s="224" t="s">
        <v>159</v>
      </c>
      <c r="B25" s="225" t="s">
        <v>108</v>
      </c>
      <c r="C25" s="242" t="s">
        <v>109</v>
      </c>
      <c r="D25" s="226"/>
      <c r="E25" s="227"/>
      <c r="F25" s="228"/>
      <c r="G25" s="228">
        <f>SUMIF(AG26:AG31,"&lt;&gt;NOR",G26:G31)</f>
        <v>0</v>
      </c>
      <c r="H25" s="228"/>
      <c r="I25" s="228">
        <f>SUM(I26:I31)</f>
        <v>0</v>
      </c>
      <c r="J25" s="228"/>
      <c r="K25" s="228">
        <f>SUM(K26:K31)</f>
        <v>0</v>
      </c>
      <c r="L25" s="228"/>
      <c r="M25" s="228">
        <f>SUM(M26:M31)</f>
        <v>0</v>
      </c>
      <c r="N25" s="227"/>
      <c r="O25" s="227">
        <f>SUM(O26:O31)</f>
        <v>0.01</v>
      </c>
      <c r="P25" s="227"/>
      <c r="Q25" s="227">
        <f>SUM(Q26:Q31)</f>
        <v>0</v>
      </c>
      <c r="R25" s="228"/>
      <c r="S25" s="228"/>
      <c r="T25" s="229"/>
      <c r="U25" s="223"/>
      <c r="V25" s="223">
        <f>SUM(V26:V31)</f>
        <v>2.68</v>
      </c>
      <c r="W25" s="223"/>
      <c r="X25" s="223"/>
      <c r="Y25" s="223"/>
      <c r="AG25" t="s">
        <v>160</v>
      </c>
    </row>
    <row r="26" spans="1:60" outlineLevel="1" x14ac:dyDescent="0.25">
      <c r="A26" s="231">
        <v>5</v>
      </c>
      <c r="B26" s="232" t="s">
        <v>250</v>
      </c>
      <c r="C26" s="243" t="s">
        <v>251</v>
      </c>
      <c r="D26" s="233" t="s">
        <v>202</v>
      </c>
      <c r="E26" s="234">
        <v>67.099999999999994</v>
      </c>
      <c r="F26" s="235"/>
      <c r="G26" s="236">
        <f>ROUND(E26*F26,2)</f>
        <v>0</v>
      </c>
      <c r="H26" s="235"/>
      <c r="I26" s="236">
        <f>ROUND(E26*H26,2)</f>
        <v>0</v>
      </c>
      <c r="J26" s="235"/>
      <c r="K26" s="236">
        <f>ROUND(E26*J26,2)</f>
        <v>0</v>
      </c>
      <c r="L26" s="236">
        <v>21</v>
      </c>
      <c r="M26" s="236">
        <f>G26*(1+L26/100)</f>
        <v>0</v>
      </c>
      <c r="N26" s="234">
        <v>3.0000000000000001E-5</v>
      </c>
      <c r="O26" s="234">
        <f>ROUND(E26*N26,2)</f>
        <v>0</v>
      </c>
      <c r="P26" s="234">
        <v>0</v>
      </c>
      <c r="Q26" s="234">
        <f>ROUND(E26*P26,2)</f>
        <v>0</v>
      </c>
      <c r="R26" s="236" t="s">
        <v>252</v>
      </c>
      <c r="S26" s="236" t="s">
        <v>164</v>
      </c>
      <c r="T26" s="237" t="s">
        <v>164</v>
      </c>
      <c r="U26" s="220">
        <v>0.04</v>
      </c>
      <c r="V26" s="220">
        <f>ROUND(E26*U26,2)</f>
        <v>2.68</v>
      </c>
      <c r="W26" s="220"/>
      <c r="X26" s="220" t="s">
        <v>204</v>
      </c>
      <c r="Y26" s="220" t="s">
        <v>167</v>
      </c>
      <c r="Z26" s="210"/>
      <c r="AA26" s="210"/>
      <c r="AB26" s="210"/>
      <c r="AC26" s="210"/>
      <c r="AD26" s="210"/>
      <c r="AE26" s="210"/>
      <c r="AF26" s="210"/>
      <c r="AG26" s="210" t="s">
        <v>205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5">
      <c r="A27" s="217"/>
      <c r="B27" s="218"/>
      <c r="C27" s="245" t="s">
        <v>445</v>
      </c>
      <c r="D27" s="221"/>
      <c r="E27" s="222">
        <v>67.099999999999994</v>
      </c>
      <c r="F27" s="220"/>
      <c r="G27" s="220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171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5">
      <c r="A28" s="217"/>
      <c r="B28" s="218"/>
      <c r="C28" s="246"/>
      <c r="D28" s="240"/>
      <c r="E28" s="240"/>
      <c r="F28" s="240"/>
      <c r="G28" s="240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172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31">
        <v>6</v>
      </c>
      <c r="B29" s="232" t="s">
        <v>254</v>
      </c>
      <c r="C29" s="243" t="s">
        <v>255</v>
      </c>
      <c r="D29" s="233" t="s">
        <v>202</v>
      </c>
      <c r="E29" s="234">
        <v>67.099999999999994</v>
      </c>
      <c r="F29" s="235"/>
      <c r="G29" s="236">
        <f>ROUND(E29*F29,2)</f>
        <v>0</v>
      </c>
      <c r="H29" s="235"/>
      <c r="I29" s="236">
        <f>ROUND(E29*H29,2)</f>
        <v>0</v>
      </c>
      <c r="J29" s="235"/>
      <c r="K29" s="236">
        <f>ROUND(E29*J29,2)</f>
        <v>0</v>
      </c>
      <c r="L29" s="236">
        <v>21</v>
      </c>
      <c r="M29" s="236">
        <f>G29*(1+L29/100)</f>
        <v>0</v>
      </c>
      <c r="N29" s="234">
        <v>2.0000000000000001E-4</v>
      </c>
      <c r="O29" s="234">
        <f>ROUND(E29*N29,2)</f>
        <v>0.01</v>
      </c>
      <c r="P29" s="234">
        <v>0</v>
      </c>
      <c r="Q29" s="234">
        <f>ROUND(E29*P29,2)</f>
        <v>0</v>
      </c>
      <c r="R29" s="236" t="s">
        <v>246</v>
      </c>
      <c r="S29" s="236" t="s">
        <v>164</v>
      </c>
      <c r="T29" s="237" t="s">
        <v>164</v>
      </c>
      <c r="U29" s="220">
        <v>0</v>
      </c>
      <c r="V29" s="220">
        <f>ROUND(E29*U29,2)</f>
        <v>0</v>
      </c>
      <c r="W29" s="220"/>
      <c r="X29" s="220" t="s">
        <v>247</v>
      </c>
      <c r="Y29" s="220" t="s">
        <v>167</v>
      </c>
      <c r="Z29" s="210"/>
      <c r="AA29" s="210"/>
      <c r="AB29" s="210"/>
      <c r="AC29" s="210"/>
      <c r="AD29" s="210"/>
      <c r="AE29" s="210"/>
      <c r="AF29" s="210"/>
      <c r="AG29" s="210" t="s">
        <v>248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5">
      <c r="A30" s="217"/>
      <c r="B30" s="218"/>
      <c r="C30" s="245" t="s">
        <v>445</v>
      </c>
      <c r="D30" s="221"/>
      <c r="E30" s="222">
        <v>67.099999999999994</v>
      </c>
      <c r="F30" s="220"/>
      <c r="G30" s="220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171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5">
      <c r="A31" s="217"/>
      <c r="B31" s="218"/>
      <c r="C31" s="246"/>
      <c r="D31" s="240"/>
      <c r="E31" s="240"/>
      <c r="F31" s="240"/>
      <c r="G31" s="240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172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x14ac:dyDescent="0.25">
      <c r="A32" s="224" t="s">
        <v>159</v>
      </c>
      <c r="B32" s="225" t="s">
        <v>114</v>
      </c>
      <c r="C32" s="242" t="s">
        <v>115</v>
      </c>
      <c r="D32" s="226"/>
      <c r="E32" s="227"/>
      <c r="F32" s="228"/>
      <c r="G32" s="228">
        <f>SUMIF(AG33:AG55,"&lt;&gt;NOR",G33:G55)</f>
        <v>0</v>
      </c>
      <c r="H32" s="228"/>
      <c r="I32" s="228">
        <f>SUM(I33:I55)</f>
        <v>0</v>
      </c>
      <c r="J32" s="228"/>
      <c r="K32" s="228">
        <f>SUM(K33:K55)</f>
        <v>0</v>
      </c>
      <c r="L32" s="228"/>
      <c r="M32" s="228">
        <f>SUM(M33:M55)</f>
        <v>0</v>
      </c>
      <c r="N32" s="227"/>
      <c r="O32" s="227">
        <f>SUM(O33:O55)</f>
        <v>50.29999999999999</v>
      </c>
      <c r="P32" s="227"/>
      <c r="Q32" s="227">
        <f>SUM(Q33:Q55)</f>
        <v>0</v>
      </c>
      <c r="R32" s="228"/>
      <c r="S32" s="228"/>
      <c r="T32" s="229"/>
      <c r="U32" s="223"/>
      <c r="V32" s="223">
        <f>SUM(V33:V55)</f>
        <v>45.69</v>
      </c>
      <c r="W32" s="223"/>
      <c r="X32" s="223"/>
      <c r="Y32" s="223"/>
      <c r="AG32" t="s">
        <v>160</v>
      </c>
    </row>
    <row r="33" spans="1:60" ht="20.399999999999999" outlineLevel="1" x14ac:dyDescent="0.25">
      <c r="A33" s="231">
        <v>7</v>
      </c>
      <c r="B33" s="232" t="s">
        <v>264</v>
      </c>
      <c r="C33" s="243" t="s">
        <v>265</v>
      </c>
      <c r="D33" s="233" t="s">
        <v>202</v>
      </c>
      <c r="E33" s="234">
        <v>61</v>
      </c>
      <c r="F33" s="235"/>
      <c r="G33" s="236">
        <f>ROUND(E33*F33,2)</f>
        <v>0</v>
      </c>
      <c r="H33" s="235"/>
      <c r="I33" s="236">
        <f>ROUND(E33*H33,2)</f>
        <v>0</v>
      </c>
      <c r="J33" s="235"/>
      <c r="K33" s="236">
        <f>ROUND(E33*J33,2)</f>
        <v>0</v>
      </c>
      <c r="L33" s="236">
        <v>21</v>
      </c>
      <c r="M33" s="236">
        <f>G33*(1+L33/100)</f>
        <v>0</v>
      </c>
      <c r="N33" s="234">
        <v>0.57499999999999996</v>
      </c>
      <c r="O33" s="234">
        <f>ROUND(E33*N33,2)</f>
        <v>35.08</v>
      </c>
      <c r="P33" s="234">
        <v>0</v>
      </c>
      <c r="Q33" s="234">
        <f>ROUND(E33*P33,2)</f>
        <v>0</v>
      </c>
      <c r="R33" s="236" t="s">
        <v>203</v>
      </c>
      <c r="S33" s="236" t="s">
        <v>164</v>
      </c>
      <c r="T33" s="237" t="s">
        <v>164</v>
      </c>
      <c r="U33" s="220">
        <v>0.03</v>
      </c>
      <c r="V33" s="220">
        <f>ROUND(E33*U33,2)</f>
        <v>1.83</v>
      </c>
      <c r="W33" s="220"/>
      <c r="X33" s="220" t="s">
        <v>204</v>
      </c>
      <c r="Y33" s="220" t="s">
        <v>167</v>
      </c>
      <c r="Z33" s="210"/>
      <c r="AA33" s="210"/>
      <c r="AB33" s="210"/>
      <c r="AC33" s="210"/>
      <c r="AD33" s="210"/>
      <c r="AE33" s="210"/>
      <c r="AF33" s="210"/>
      <c r="AG33" s="210" t="s">
        <v>205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2" x14ac:dyDescent="0.25">
      <c r="A34" s="217"/>
      <c r="B34" s="218"/>
      <c r="C34" s="245" t="s">
        <v>446</v>
      </c>
      <c r="D34" s="221"/>
      <c r="E34" s="222">
        <v>61</v>
      </c>
      <c r="F34" s="220"/>
      <c r="G34" s="220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171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5">
      <c r="A35" s="217"/>
      <c r="B35" s="218"/>
      <c r="C35" s="246"/>
      <c r="D35" s="240"/>
      <c r="E35" s="240"/>
      <c r="F35" s="240"/>
      <c r="G35" s="240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172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31">
        <v>8</v>
      </c>
      <c r="B36" s="232" t="s">
        <v>281</v>
      </c>
      <c r="C36" s="243" t="s">
        <v>282</v>
      </c>
      <c r="D36" s="233" t="s">
        <v>202</v>
      </c>
      <c r="E36" s="234">
        <v>61</v>
      </c>
      <c r="F36" s="235"/>
      <c r="G36" s="236">
        <f>ROUND(E36*F36,2)</f>
        <v>0</v>
      </c>
      <c r="H36" s="235"/>
      <c r="I36" s="236">
        <f>ROUND(E36*H36,2)</f>
        <v>0</v>
      </c>
      <c r="J36" s="235"/>
      <c r="K36" s="236">
        <f>ROUND(E36*J36,2)</f>
        <v>0</v>
      </c>
      <c r="L36" s="236">
        <v>21</v>
      </c>
      <c r="M36" s="236">
        <f>G36*(1+L36/100)</f>
        <v>0</v>
      </c>
      <c r="N36" s="234">
        <v>7.3899999999999993E-2</v>
      </c>
      <c r="O36" s="234">
        <f>ROUND(E36*N36,2)</f>
        <v>4.51</v>
      </c>
      <c r="P36" s="234">
        <v>0</v>
      </c>
      <c r="Q36" s="234">
        <f>ROUND(E36*P36,2)</f>
        <v>0</v>
      </c>
      <c r="R36" s="236" t="s">
        <v>203</v>
      </c>
      <c r="S36" s="236" t="s">
        <v>164</v>
      </c>
      <c r="T36" s="237" t="s">
        <v>164</v>
      </c>
      <c r="U36" s="220">
        <v>0.48</v>
      </c>
      <c r="V36" s="220">
        <f>ROUND(E36*U36,2)</f>
        <v>29.28</v>
      </c>
      <c r="W36" s="220"/>
      <c r="X36" s="220" t="s">
        <v>204</v>
      </c>
      <c r="Y36" s="220" t="s">
        <v>167</v>
      </c>
      <c r="Z36" s="210"/>
      <c r="AA36" s="210"/>
      <c r="AB36" s="210"/>
      <c r="AC36" s="210"/>
      <c r="AD36" s="210"/>
      <c r="AE36" s="210"/>
      <c r="AF36" s="210"/>
      <c r="AG36" s="210" t="s">
        <v>205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ht="21" outlineLevel="2" x14ac:dyDescent="0.25">
      <c r="A37" s="217"/>
      <c r="B37" s="218"/>
      <c r="C37" s="252" t="s">
        <v>279</v>
      </c>
      <c r="D37" s="251"/>
      <c r="E37" s="251"/>
      <c r="F37" s="251"/>
      <c r="G37" s="251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207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38" t="str">
        <f>C37</f>
        <v>s provedením lože z kameniva drceného, s vyplněním spár, s dvojitým hutněním a se smetením přebytečného materiálu na krajnici. S dodáním hmot pro lože a výplň spár.</v>
      </c>
      <c r="BB37" s="210"/>
      <c r="BC37" s="210"/>
      <c r="BD37" s="210"/>
      <c r="BE37" s="210"/>
      <c r="BF37" s="210"/>
      <c r="BG37" s="210"/>
      <c r="BH37" s="210"/>
    </row>
    <row r="38" spans="1:60" outlineLevel="2" x14ac:dyDescent="0.25">
      <c r="A38" s="217"/>
      <c r="B38" s="218"/>
      <c r="C38" s="245" t="s">
        <v>444</v>
      </c>
      <c r="D38" s="221"/>
      <c r="E38" s="222">
        <v>61</v>
      </c>
      <c r="F38" s="220"/>
      <c r="G38" s="220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171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5">
      <c r="A39" s="217"/>
      <c r="B39" s="218"/>
      <c r="C39" s="246"/>
      <c r="D39" s="240"/>
      <c r="E39" s="240"/>
      <c r="F39" s="240"/>
      <c r="G39" s="24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172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31">
        <v>9</v>
      </c>
      <c r="B40" s="232" t="s">
        <v>286</v>
      </c>
      <c r="C40" s="243" t="s">
        <v>287</v>
      </c>
      <c r="D40" s="233" t="s">
        <v>202</v>
      </c>
      <c r="E40" s="234">
        <v>61</v>
      </c>
      <c r="F40" s="235"/>
      <c r="G40" s="236">
        <f>ROUND(E40*F40,2)</f>
        <v>0</v>
      </c>
      <c r="H40" s="235"/>
      <c r="I40" s="236">
        <f>ROUND(E40*H40,2)</f>
        <v>0</v>
      </c>
      <c r="J40" s="235"/>
      <c r="K40" s="236">
        <f>ROUND(E40*J40,2)</f>
        <v>0</v>
      </c>
      <c r="L40" s="236">
        <v>21</v>
      </c>
      <c r="M40" s="236">
        <f>G40*(1+L40/100)</f>
        <v>0</v>
      </c>
      <c r="N40" s="234">
        <v>0</v>
      </c>
      <c r="O40" s="234">
        <f>ROUND(E40*N40,2)</f>
        <v>0</v>
      </c>
      <c r="P40" s="234">
        <v>0</v>
      </c>
      <c r="Q40" s="234">
        <f>ROUND(E40*P40,2)</f>
        <v>0</v>
      </c>
      <c r="R40" s="236" t="s">
        <v>203</v>
      </c>
      <c r="S40" s="236" t="s">
        <v>164</v>
      </c>
      <c r="T40" s="237" t="s">
        <v>164</v>
      </c>
      <c r="U40" s="220">
        <v>0.06</v>
      </c>
      <c r="V40" s="220">
        <f>ROUND(E40*U40,2)</f>
        <v>3.66</v>
      </c>
      <c r="W40" s="220"/>
      <c r="X40" s="220" t="s">
        <v>204</v>
      </c>
      <c r="Y40" s="220" t="s">
        <v>167</v>
      </c>
      <c r="Z40" s="210"/>
      <c r="AA40" s="210"/>
      <c r="AB40" s="210"/>
      <c r="AC40" s="210"/>
      <c r="AD40" s="210"/>
      <c r="AE40" s="210"/>
      <c r="AF40" s="210"/>
      <c r="AG40" s="210" t="s">
        <v>205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ht="21" outlineLevel="2" x14ac:dyDescent="0.25">
      <c r="A41" s="217"/>
      <c r="B41" s="218"/>
      <c r="C41" s="252" t="s">
        <v>279</v>
      </c>
      <c r="D41" s="251"/>
      <c r="E41" s="251"/>
      <c r="F41" s="251"/>
      <c r="G41" s="251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207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38" t="str">
        <f>C41</f>
        <v>s provedením lože z kameniva drceného, s vyplněním spár, s dvojitým hutněním a se smetením přebytečného materiálu na krajnici. S dodáním hmot pro lože a výplň spár.</v>
      </c>
      <c r="BB41" s="210"/>
      <c r="BC41" s="210"/>
      <c r="BD41" s="210"/>
      <c r="BE41" s="210"/>
      <c r="BF41" s="210"/>
      <c r="BG41" s="210"/>
      <c r="BH41" s="210"/>
    </row>
    <row r="42" spans="1:60" outlineLevel="2" x14ac:dyDescent="0.25">
      <c r="A42" s="217"/>
      <c r="B42" s="218"/>
      <c r="C42" s="245" t="s">
        <v>444</v>
      </c>
      <c r="D42" s="221"/>
      <c r="E42" s="222">
        <v>61</v>
      </c>
      <c r="F42" s="220"/>
      <c r="G42" s="220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171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5">
      <c r="A43" s="217"/>
      <c r="B43" s="218"/>
      <c r="C43" s="246"/>
      <c r="D43" s="240"/>
      <c r="E43" s="240"/>
      <c r="F43" s="240"/>
      <c r="G43" s="240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172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31">
        <v>10</v>
      </c>
      <c r="B44" s="232" t="s">
        <v>291</v>
      </c>
      <c r="C44" s="243" t="s">
        <v>292</v>
      </c>
      <c r="D44" s="233" t="s">
        <v>215</v>
      </c>
      <c r="E44" s="234">
        <v>25.4</v>
      </c>
      <c r="F44" s="235"/>
      <c r="G44" s="236">
        <f>ROUND(E44*F44,2)</f>
        <v>0</v>
      </c>
      <c r="H44" s="235"/>
      <c r="I44" s="236">
        <f>ROUND(E44*H44,2)</f>
        <v>0</v>
      </c>
      <c r="J44" s="235"/>
      <c r="K44" s="236">
        <f>ROUND(E44*J44,2)</f>
        <v>0</v>
      </c>
      <c r="L44" s="236">
        <v>21</v>
      </c>
      <c r="M44" s="236">
        <f>G44*(1+L44/100)</f>
        <v>0</v>
      </c>
      <c r="N44" s="234">
        <v>3.6000000000000002E-4</v>
      </c>
      <c r="O44" s="234">
        <f>ROUND(E44*N44,2)</f>
        <v>0.01</v>
      </c>
      <c r="P44" s="234">
        <v>0</v>
      </c>
      <c r="Q44" s="234">
        <f>ROUND(E44*P44,2)</f>
        <v>0</v>
      </c>
      <c r="R44" s="236" t="s">
        <v>203</v>
      </c>
      <c r="S44" s="236" t="s">
        <v>164</v>
      </c>
      <c r="T44" s="237" t="s">
        <v>164</v>
      </c>
      <c r="U44" s="220">
        <v>0.43</v>
      </c>
      <c r="V44" s="220">
        <f>ROUND(E44*U44,2)</f>
        <v>10.92</v>
      </c>
      <c r="W44" s="220"/>
      <c r="X44" s="220" t="s">
        <v>204</v>
      </c>
      <c r="Y44" s="220" t="s">
        <v>167</v>
      </c>
      <c r="Z44" s="210"/>
      <c r="AA44" s="210"/>
      <c r="AB44" s="210"/>
      <c r="AC44" s="210"/>
      <c r="AD44" s="210"/>
      <c r="AE44" s="210"/>
      <c r="AF44" s="210"/>
      <c r="AG44" s="210" t="s">
        <v>205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5">
      <c r="A45" s="217"/>
      <c r="B45" s="218"/>
      <c r="C45" s="245" t="s">
        <v>447</v>
      </c>
      <c r="D45" s="221"/>
      <c r="E45" s="222">
        <v>25.4</v>
      </c>
      <c r="F45" s="220"/>
      <c r="G45" s="220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171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2" x14ac:dyDescent="0.25">
      <c r="A46" s="217"/>
      <c r="B46" s="218"/>
      <c r="C46" s="246"/>
      <c r="D46" s="240"/>
      <c r="E46" s="240"/>
      <c r="F46" s="240"/>
      <c r="G46" s="240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10"/>
      <c r="AA46" s="210"/>
      <c r="AB46" s="210"/>
      <c r="AC46" s="210"/>
      <c r="AD46" s="210"/>
      <c r="AE46" s="210"/>
      <c r="AF46" s="210"/>
      <c r="AG46" s="210" t="s">
        <v>172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ht="20.399999999999999" outlineLevel="1" x14ac:dyDescent="0.25">
      <c r="A47" s="231">
        <v>11</v>
      </c>
      <c r="B47" s="232" t="s">
        <v>302</v>
      </c>
      <c r="C47" s="243" t="s">
        <v>303</v>
      </c>
      <c r="D47" s="233" t="s">
        <v>202</v>
      </c>
      <c r="E47" s="234">
        <v>10.1</v>
      </c>
      <c r="F47" s="235"/>
      <c r="G47" s="236">
        <f>ROUND(E47*F47,2)</f>
        <v>0</v>
      </c>
      <c r="H47" s="235"/>
      <c r="I47" s="236">
        <f>ROUND(E47*H47,2)</f>
        <v>0</v>
      </c>
      <c r="J47" s="235"/>
      <c r="K47" s="236">
        <f>ROUND(E47*J47,2)</f>
        <v>0</v>
      </c>
      <c r="L47" s="236">
        <v>21</v>
      </c>
      <c r="M47" s="236">
        <f>G47*(1+L47/100)</f>
        <v>0</v>
      </c>
      <c r="N47" s="234">
        <v>0.17824000000000001</v>
      </c>
      <c r="O47" s="234">
        <f>ROUND(E47*N47,2)</f>
        <v>1.8</v>
      </c>
      <c r="P47" s="234">
        <v>0</v>
      </c>
      <c r="Q47" s="234">
        <f>ROUND(E47*P47,2)</f>
        <v>0</v>
      </c>
      <c r="R47" s="236" t="s">
        <v>246</v>
      </c>
      <c r="S47" s="236" t="s">
        <v>164</v>
      </c>
      <c r="T47" s="237" t="s">
        <v>164</v>
      </c>
      <c r="U47" s="220">
        <v>0</v>
      </c>
      <c r="V47" s="220">
        <f>ROUND(E47*U47,2)</f>
        <v>0</v>
      </c>
      <c r="W47" s="220"/>
      <c r="X47" s="220" t="s">
        <v>247</v>
      </c>
      <c r="Y47" s="220" t="s">
        <v>167</v>
      </c>
      <c r="Z47" s="210"/>
      <c r="AA47" s="210"/>
      <c r="AB47" s="210"/>
      <c r="AC47" s="210"/>
      <c r="AD47" s="210"/>
      <c r="AE47" s="210"/>
      <c r="AF47" s="210"/>
      <c r="AG47" s="210" t="s">
        <v>248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5">
      <c r="A48" s="217"/>
      <c r="B48" s="218"/>
      <c r="C48" s="245" t="s">
        <v>448</v>
      </c>
      <c r="D48" s="221"/>
      <c r="E48" s="222">
        <v>10.1</v>
      </c>
      <c r="F48" s="220"/>
      <c r="G48" s="220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171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5">
      <c r="A49" s="217"/>
      <c r="B49" s="218"/>
      <c r="C49" s="246"/>
      <c r="D49" s="240"/>
      <c r="E49" s="240"/>
      <c r="F49" s="240"/>
      <c r="G49" s="240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172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31">
        <v>12</v>
      </c>
      <c r="B50" s="232" t="s">
        <v>308</v>
      </c>
      <c r="C50" s="243" t="s">
        <v>309</v>
      </c>
      <c r="D50" s="233" t="s">
        <v>202</v>
      </c>
      <c r="E50" s="234">
        <v>41.7</v>
      </c>
      <c r="F50" s="235"/>
      <c r="G50" s="236">
        <f>ROUND(E50*F50,2)</f>
        <v>0</v>
      </c>
      <c r="H50" s="235"/>
      <c r="I50" s="236">
        <f>ROUND(E50*H50,2)</f>
        <v>0</v>
      </c>
      <c r="J50" s="235"/>
      <c r="K50" s="236">
        <f>ROUND(E50*J50,2)</f>
        <v>0</v>
      </c>
      <c r="L50" s="236">
        <v>21</v>
      </c>
      <c r="M50" s="236">
        <f>G50*(1+L50/100)</f>
        <v>0</v>
      </c>
      <c r="N50" s="234">
        <v>0.17499999999999999</v>
      </c>
      <c r="O50" s="234">
        <f>ROUND(E50*N50,2)</f>
        <v>7.3</v>
      </c>
      <c r="P50" s="234">
        <v>0</v>
      </c>
      <c r="Q50" s="234">
        <f>ROUND(E50*P50,2)</f>
        <v>0</v>
      </c>
      <c r="R50" s="236" t="s">
        <v>246</v>
      </c>
      <c r="S50" s="236" t="s">
        <v>164</v>
      </c>
      <c r="T50" s="237" t="s">
        <v>164</v>
      </c>
      <c r="U50" s="220">
        <v>0</v>
      </c>
      <c r="V50" s="220">
        <f>ROUND(E50*U50,2)</f>
        <v>0</v>
      </c>
      <c r="W50" s="220"/>
      <c r="X50" s="220" t="s">
        <v>247</v>
      </c>
      <c r="Y50" s="220" t="s">
        <v>167</v>
      </c>
      <c r="Z50" s="210"/>
      <c r="AA50" s="210"/>
      <c r="AB50" s="210"/>
      <c r="AC50" s="210"/>
      <c r="AD50" s="210"/>
      <c r="AE50" s="210"/>
      <c r="AF50" s="210"/>
      <c r="AG50" s="210" t="s">
        <v>248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5">
      <c r="A51" s="217"/>
      <c r="B51" s="218"/>
      <c r="C51" s="245" t="s">
        <v>449</v>
      </c>
      <c r="D51" s="221"/>
      <c r="E51" s="222">
        <v>41.7</v>
      </c>
      <c r="F51" s="220"/>
      <c r="G51" s="220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171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5">
      <c r="A52" s="217"/>
      <c r="B52" s="218"/>
      <c r="C52" s="246"/>
      <c r="D52" s="240"/>
      <c r="E52" s="240"/>
      <c r="F52" s="240"/>
      <c r="G52" s="240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172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ht="20.399999999999999" outlineLevel="1" x14ac:dyDescent="0.25">
      <c r="A53" s="231">
        <v>13</v>
      </c>
      <c r="B53" s="232" t="s">
        <v>450</v>
      </c>
      <c r="C53" s="243" t="s">
        <v>451</v>
      </c>
      <c r="D53" s="233" t="s">
        <v>202</v>
      </c>
      <c r="E53" s="234">
        <v>9.1999999999999993</v>
      </c>
      <c r="F53" s="235"/>
      <c r="G53" s="236">
        <f>ROUND(E53*F53,2)</f>
        <v>0</v>
      </c>
      <c r="H53" s="235"/>
      <c r="I53" s="236">
        <f>ROUND(E53*H53,2)</f>
        <v>0</v>
      </c>
      <c r="J53" s="235"/>
      <c r="K53" s="236">
        <f>ROUND(E53*J53,2)</f>
        <v>0</v>
      </c>
      <c r="L53" s="236">
        <v>21</v>
      </c>
      <c r="M53" s="236">
        <f>G53*(1+L53/100)</f>
        <v>0</v>
      </c>
      <c r="N53" s="234">
        <v>0.17399999999999999</v>
      </c>
      <c r="O53" s="234">
        <f>ROUND(E53*N53,2)</f>
        <v>1.6</v>
      </c>
      <c r="P53" s="234">
        <v>0</v>
      </c>
      <c r="Q53" s="234">
        <f>ROUND(E53*P53,2)</f>
        <v>0</v>
      </c>
      <c r="R53" s="236" t="s">
        <v>246</v>
      </c>
      <c r="S53" s="236" t="s">
        <v>164</v>
      </c>
      <c r="T53" s="237" t="s">
        <v>164</v>
      </c>
      <c r="U53" s="220">
        <v>0</v>
      </c>
      <c r="V53" s="220">
        <f>ROUND(E53*U53,2)</f>
        <v>0</v>
      </c>
      <c r="W53" s="220"/>
      <c r="X53" s="220" t="s">
        <v>247</v>
      </c>
      <c r="Y53" s="220" t="s">
        <v>167</v>
      </c>
      <c r="Z53" s="210"/>
      <c r="AA53" s="210"/>
      <c r="AB53" s="210"/>
      <c r="AC53" s="210"/>
      <c r="AD53" s="210"/>
      <c r="AE53" s="210"/>
      <c r="AF53" s="210"/>
      <c r="AG53" s="210" t="s">
        <v>248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5">
      <c r="A54" s="217"/>
      <c r="B54" s="218"/>
      <c r="C54" s="245" t="s">
        <v>452</v>
      </c>
      <c r="D54" s="221"/>
      <c r="E54" s="222">
        <v>9.1999999999999993</v>
      </c>
      <c r="F54" s="220"/>
      <c r="G54" s="220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171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5">
      <c r="A55" s="217"/>
      <c r="B55" s="218"/>
      <c r="C55" s="246"/>
      <c r="D55" s="240"/>
      <c r="E55" s="240"/>
      <c r="F55" s="240"/>
      <c r="G55" s="240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172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x14ac:dyDescent="0.25">
      <c r="A56" s="224" t="s">
        <v>159</v>
      </c>
      <c r="B56" s="225" t="s">
        <v>120</v>
      </c>
      <c r="C56" s="242" t="s">
        <v>121</v>
      </c>
      <c r="D56" s="226"/>
      <c r="E56" s="227"/>
      <c r="F56" s="228"/>
      <c r="G56" s="228">
        <f>SUMIF(AG57:AG59,"&lt;&gt;NOR",G57:G59)</f>
        <v>0</v>
      </c>
      <c r="H56" s="228"/>
      <c r="I56" s="228">
        <f>SUM(I57:I59)</f>
        <v>0</v>
      </c>
      <c r="J56" s="228"/>
      <c r="K56" s="228">
        <f>SUM(K57:K59)</f>
        <v>0</v>
      </c>
      <c r="L56" s="228"/>
      <c r="M56" s="228">
        <f>SUM(M57:M59)</f>
        <v>0</v>
      </c>
      <c r="N56" s="227"/>
      <c r="O56" s="227">
        <f>SUM(O57:O59)</f>
        <v>0</v>
      </c>
      <c r="P56" s="227"/>
      <c r="Q56" s="227">
        <f>SUM(Q57:Q59)</f>
        <v>0.16</v>
      </c>
      <c r="R56" s="228"/>
      <c r="S56" s="228"/>
      <c r="T56" s="229"/>
      <c r="U56" s="223"/>
      <c r="V56" s="223">
        <f>SUM(V57:V59)</f>
        <v>1.71</v>
      </c>
      <c r="W56" s="223"/>
      <c r="X56" s="223"/>
      <c r="Y56" s="223"/>
      <c r="AG56" t="s">
        <v>160</v>
      </c>
    </row>
    <row r="57" spans="1:60" ht="20.399999999999999" outlineLevel="1" x14ac:dyDescent="0.25">
      <c r="A57" s="231">
        <v>14</v>
      </c>
      <c r="B57" s="232" t="s">
        <v>453</v>
      </c>
      <c r="C57" s="243" t="s">
        <v>454</v>
      </c>
      <c r="D57" s="233" t="s">
        <v>202</v>
      </c>
      <c r="E57" s="234">
        <v>0.9</v>
      </c>
      <c r="F57" s="235"/>
      <c r="G57" s="236">
        <f>ROUND(E57*F57,2)</f>
        <v>0</v>
      </c>
      <c r="H57" s="235"/>
      <c r="I57" s="236">
        <f>ROUND(E57*H57,2)</f>
        <v>0</v>
      </c>
      <c r="J57" s="235"/>
      <c r="K57" s="236">
        <f>ROUND(E57*J57,2)</f>
        <v>0</v>
      </c>
      <c r="L57" s="236">
        <v>21</v>
      </c>
      <c r="M57" s="236">
        <f>G57*(1+L57/100)</f>
        <v>0</v>
      </c>
      <c r="N57" s="234">
        <v>0</v>
      </c>
      <c r="O57" s="234">
        <f>ROUND(E57*N57,2)</f>
        <v>0</v>
      </c>
      <c r="P57" s="234">
        <v>0.17599999999999999</v>
      </c>
      <c r="Q57" s="234">
        <f>ROUND(E57*P57,2)</f>
        <v>0.16</v>
      </c>
      <c r="R57" s="236" t="s">
        <v>455</v>
      </c>
      <c r="S57" s="236" t="s">
        <v>164</v>
      </c>
      <c r="T57" s="237" t="s">
        <v>164</v>
      </c>
      <c r="U57" s="220">
        <v>1.9</v>
      </c>
      <c r="V57" s="220">
        <f>ROUND(E57*U57,2)</f>
        <v>1.71</v>
      </c>
      <c r="W57" s="220"/>
      <c r="X57" s="220" t="s">
        <v>204</v>
      </c>
      <c r="Y57" s="220" t="s">
        <v>167</v>
      </c>
      <c r="Z57" s="210"/>
      <c r="AA57" s="210"/>
      <c r="AB57" s="210"/>
      <c r="AC57" s="210"/>
      <c r="AD57" s="210"/>
      <c r="AE57" s="210"/>
      <c r="AF57" s="210"/>
      <c r="AG57" s="210" t="s">
        <v>205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5">
      <c r="A58" s="217"/>
      <c r="B58" s="218"/>
      <c r="C58" s="245" t="s">
        <v>456</v>
      </c>
      <c r="D58" s="221"/>
      <c r="E58" s="222">
        <v>0.9</v>
      </c>
      <c r="F58" s="220"/>
      <c r="G58" s="220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171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5">
      <c r="A59" s="217"/>
      <c r="B59" s="218"/>
      <c r="C59" s="246"/>
      <c r="D59" s="240"/>
      <c r="E59" s="240"/>
      <c r="F59" s="240"/>
      <c r="G59" s="240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172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x14ac:dyDescent="0.25">
      <c r="A60" s="224" t="s">
        <v>159</v>
      </c>
      <c r="B60" s="225" t="s">
        <v>122</v>
      </c>
      <c r="C60" s="242" t="s">
        <v>123</v>
      </c>
      <c r="D60" s="226"/>
      <c r="E60" s="227"/>
      <c r="F60" s="228"/>
      <c r="G60" s="228">
        <f>SUMIF(AG61:AG75,"&lt;&gt;NOR",G61:G75)</f>
        <v>0</v>
      </c>
      <c r="H60" s="228"/>
      <c r="I60" s="228">
        <f>SUM(I61:I75)</f>
        <v>0</v>
      </c>
      <c r="J60" s="228"/>
      <c r="K60" s="228">
        <f>SUM(K61:K75)</f>
        <v>0</v>
      </c>
      <c r="L60" s="228"/>
      <c r="M60" s="228">
        <f>SUM(M61:M75)</f>
        <v>0</v>
      </c>
      <c r="N60" s="227"/>
      <c r="O60" s="227">
        <f>SUM(O61:O75)</f>
        <v>0</v>
      </c>
      <c r="P60" s="227"/>
      <c r="Q60" s="227">
        <f>SUM(Q61:Q75)</f>
        <v>0</v>
      </c>
      <c r="R60" s="228"/>
      <c r="S60" s="228"/>
      <c r="T60" s="229"/>
      <c r="U60" s="223"/>
      <c r="V60" s="223">
        <f>SUM(V61:V75)</f>
        <v>0.47</v>
      </c>
      <c r="W60" s="223"/>
      <c r="X60" s="223"/>
      <c r="Y60" s="223"/>
      <c r="AG60" t="s">
        <v>160</v>
      </c>
    </row>
    <row r="61" spans="1:60" ht="20.399999999999999" outlineLevel="1" x14ac:dyDescent="0.25">
      <c r="A61" s="231">
        <v>15</v>
      </c>
      <c r="B61" s="232" t="s">
        <v>342</v>
      </c>
      <c r="C61" s="243" t="s">
        <v>457</v>
      </c>
      <c r="D61" s="233" t="s">
        <v>344</v>
      </c>
      <c r="E61" s="234">
        <v>46.59</v>
      </c>
      <c r="F61" s="235"/>
      <c r="G61" s="236">
        <f>ROUND(E61*F61,2)</f>
        <v>0</v>
      </c>
      <c r="H61" s="235"/>
      <c r="I61" s="236">
        <f>ROUND(E61*H61,2)</f>
        <v>0</v>
      </c>
      <c r="J61" s="235"/>
      <c r="K61" s="236">
        <f>ROUND(E61*J61,2)</f>
        <v>0</v>
      </c>
      <c r="L61" s="236">
        <v>21</v>
      </c>
      <c r="M61" s="236">
        <f>G61*(1+L61/100)</f>
        <v>0</v>
      </c>
      <c r="N61" s="234">
        <v>0</v>
      </c>
      <c r="O61" s="234">
        <f>ROUND(E61*N61,2)</f>
        <v>0</v>
      </c>
      <c r="P61" s="234">
        <v>0</v>
      </c>
      <c r="Q61" s="234">
        <f>ROUND(E61*P61,2)</f>
        <v>0</v>
      </c>
      <c r="R61" s="236" t="s">
        <v>203</v>
      </c>
      <c r="S61" s="236" t="s">
        <v>164</v>
      </c>
      <c r="T61" s="237" t="s">
        <v>164</v>
      </c>
      <c r="U61" s="220">
        <v>0.01</v>
      </c>
      <c r="V61" s="220">
        <f>ROUND(E61*U61,2)</f>
        <v>0.47</v>
      </c>
      <c r="W61" s="220"/>
      <c r="X61" s="220" t="s">
        <v>204</v>
      </c>
      <c r="Y61" s="220" t="s">
        <v>167</v>
      </c>
      <c r="Z61" s="210"/>
      <c r="AA61" s="210"/>
      <c r="AB61" s="210"/>
      <c r="AC61" s="210"/>
      <c r="AD61" s="210"/>
      <c r="AE61" s="210"/>
      <c r="AF61" s="210"/>
      <c r="AG61" s="210" t="s">
        <v>205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5">
      <c r="A62" s="217"/>
      <c r="B62" s="218"/>
      <c r="C62" s="245" t="s">
        <v>458</v>
      </c>
      <c r="D62" s="221"/>
      <c r="E62" s="222">
        <v>46.59</v>
      </c>
      <c r="F62" s="220"/>
      <c r="G62" s="220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171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2" x14ac:dyDescent="0.25">
      <c r="A63" s="217"/>
      <c r="B63" s="218"/>
      <c r="C63" s="246"/>
      <c r="D63" s="240"/>
      <c r="E63" s="240"/>
      <c r="F63" s="240"/>
      <c r="G63" s="240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172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31">
        <v>16</v>
      </c>
      <c r="B64" s="232" t="s">
        <v>346</v>
      </c>
      <c r="C64" s="243" t="s">
        <v>459</v>
      </c>
      <c r="D64" s="233" t="s">
        <v>344</v>
      </c>
      <c r="E64" s="234">
        <v>931.8</v>
      </c>
      <c r="F64" s="235"/>
      <c r="G64" s="236">
        <f>ROUND(E64*F64,2)</f>
        <v>0</v>
      </c>
      <c r="H64" s="235"/>
      <c r="I64" s="236">
        <f>ROUND(E64*H64,2)</f>
        <v>0</v>
      </c>
      <c r="J64" s="235"/>
      <c r="K64" s="236">
        <f>ROUND(E64*J64,2)</f>
        <v>0</v>
      </c>
      <c r="L64" s="236">
        <v>21</v>
      </c>
      <c r="M64" s="236">
        <f>G64*(1+L64/100)</f>
        <v>0</v>
      </c>
      <c r="N64" s="234">
        <v>0</v>
      </c>
      <c r="O64" s="234">
        <f>ROUND(E64*N64,2)</f>
        <v>0</v>
      </c>
      <c r="P64" s="234">
        <v>0</v>
      </c>
      <c r="Q64" s="234">
        <f>ROUND(E64*P64,2)</f>
        <v>0</v>
      </c>
      <c r="R64" s="236" t="s">
        <v>203</v>
      </c>
      <c r="S64" s="236" t="s">
        <v>164</v>
      </c>
      <c r="T64" s="237" t="s">
        <v>164</v>
      </c>
      <c r="U64" s="220">
        <v>0</v>
      </c>
      <c r="V64" s="220">
        <f>ROUND(E64*U64,2)</f>
        <v>0</v>
      </c>
      <c r="W64" s="220"/>
      <c r="X64" s="220" t="s">
        <v>204</v>
      </c>
      <c r="Y64" s="220" t="s">
        <v>167</v>
      </c>
      <c r="Z64" s="210"/>
      <c r="AA64" s="210"/>
      <c r="AB64" s="210"/>
      <c r="AC64" s="210"/>
      <c r="AD64" s="210"/>
      <c r="AE64" s="210"/>
      <c r="AF64" s="210"/>
      <c r="AG64" s="210" t="s">
        <v>205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2" x14ac:dyDescent="0.25">
      <c r="A65" s="217"/>
      <c r="B65" s="218"/>
      <c r="C65" s="245" t="s">
        <v>460</v>
      </c>
      <c r="D65" s="221"/>
      <c r="E65" s="222">
        <v>931.8</v>
      </c>
      <c r="F65" s="220"/>
      <c r="G65" s="220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171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5">
      <c r="A66" s="217"/>
      <c r="B66" s="218"/>
      <c r="C66" s="246"/>
      <c r="D66" s="240"/>
      <c r="E66" s="240"/>
      <c r="F66" s="240"/>
      <c r="G66" s="240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172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31">
        <v>17</v>
      </c>
      <c r="B67" s="232" t="s">
        <v>349</v>
      </c>
      <c r="C67" s="243" t="s">
        <v>350</v>
      </c>
      <c r="D67" s="233" t="s">
        <v>344</v>
      </c>
      <c r="E67" s="234">
        <v>35.866</v>
      </c>
      <c r="F67" s="235"/>
      <c r="G67" s="236">
        <f>ROUND(E67*F67,2)</f>
        <v>0</v>
      </c>
      <c r="H67" s="235"/>
      <c r="I67" s="236">
        <f>ROUND(E67*H67,2)</f>
        <v>0</v>
      </c>
      <c r="J67" s="235"/>
      <c r="K67" s="236">
        <f>ROUND(E67*J67,2)</f>
        <v>0</v>
      </c>
      <c r="L67" s="236">
        <v>21</v>
      </c>
      <c r="M67" s="236">
        <f>G67*(1+L67/100)</f>
        <v>0</v>
      </c>
      <c r="N67" s="234">
        <v>0</v>
      </c>
      <c r="O67" s="234">
        <f>ROUND(E67*N67,2)</f>
        <v>0</v>
      </c>
      <c r="P67" s="234">
        <v>0</v>
      </c>
      <c r="Q67" s="234">
        <f>ROUND(E67*P67,2)</f>
        <v>0</v>
      </c>
      <c r="R67" s="236" t="s">
        <v>351</v>
      </c>
      <c r="S67" s="236" t="s">
        <v>164</v>
      </c>
      <c r="T67" s="237" t="s">
        <v>164</v>
      </c>
      <c r="U67" s="220">
        <v>0</v>
      </c>
      <c r="V67" s="220">
        <f>ROUND(E67*U67,2)</f>
        <v>0</v>
      </c>
      <c r="W67" s="220"/>
      <c r="X67" s="220" t="s">
        <v>204</v>
      </c>
      <c r="Y67" s="220" t="s">
        <v>167</v>
      </c>
      <c r="Z67" s="210"/>
      <c r="AA67" s="210"/>
      <c r="AB67" s="210"/>
      <c r="AC67" s="210"/>
      <c r="AD67" s="210"/>
      <c r="AE67" s="210"/>
      <c r="AF67" s="210"/>
      <c r="AG67" s="210" t="s">
        <v>205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5">
      <c r="A68" s="217"/>
      <c r="B68" s="218"/>
      <c r="C68" s="245" t="s">
        <v>461</v>
      </c>
      <c r="D68" s="221"/>
      <c r="E68" s="222">
        <v>35.380000000000003</v>
      </c>
      <c r="F68" s="220"/>
      <c r="G68" s="220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171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3" x14ac:dyDescent="0.25">
      <c r="A69" s="217"/>
      <c r="B69" s="218"/>
      <c r="C69" s="245" t="s">
        <v>462</v>
      </c>
      <c r="D69" s="221"/>
      <c r="E69" s="222">
        <v>0.48599999999999999</v>
      </c>
      <c r="F69" s="220"/>
      <c r="G69" s="220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171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5">
      <c r="A70" s="217"/>
      <c r="B70" s="218"/>
      <c r="C70" s="246"/>
      <c r="D70" s="240"/>
      <c r="E70" s="240"/>
      <c r="F70" s="240"/>
      <c r="G70" s="240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172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31">
        <v>18</v>
      </c>
      <c r="B71" s="232" t="s">
        <v>353</v>
      </c>
      <c r="C71" s="243" t="s">
        <v>463</v>
      </c>
      <c r="D71" s="233" t="s">
        <v>344</v>
      </c>
      <c r="E71" s="234">
        <v>10.725</v>
      </c>
      <c r="F71" s="235"/>
      <c r="G71" s="236">
        <f>ROUND(E71*F71,2)</f>
        <v>0</v>
      </c>
      <c r="H71" s="235"/>
      <c r="I71" s="236">
        <f>ROUND(E71*H71,2)</f>
        <v>0</v>
      </c>
      <c r="J71" s="235"/>
      <c r="K71" s="236">
        <f>ROUND(E71*J71,2)</f>
        <v>0</v>
      </c>
      <c r="L71" s="236">
        <v>21</v>
      </c>
      <c r="M71" s="236">
        <f>G71*(1+L71/100)</f>
        <v>0</v>
      </c>
      <c r="N71" s="234">
        <v>0</v>
      </c>
      <c r="O71" s="234">
        <f>ROUND(E71*N71,2)</f>
        <v>0</v>
      </c>
      <c r="P71" s="234">
        <v>0</v>
      </c>
      <c r="Q71" s="234">
        <f>ROUND(E71*P71,2)</f>
        <v>0</v>
      </c>
      <c r="R71" s="236" t="s">
        <v>351</v>
      </c>
      <c r="S71" s="236" t="s">
        <v>164</v>
      </c>
      <c r="T71" s="237" t="s">
        <v>164</v>
      </c>
      <c r="U71" s="220">
        <v>0</v>
      </c>
      <c r="V71" s="220">
        <f>ROUND(E71*U71,2)</f>
        <v>0</v>
      </c>
      <c r="W71" s="220"/>
      <c r="X71" s="220" t="s">
        <v>204</v>
      </c>
      <c r="Y71" s="220" t="s">
        <v>167</v>
      </c>
      <c r="Z71" s="210"/>
      <c r="AA71" s="210"/>
      <c r="AB71" s="210"/>
      <c r="AC71" s="210"/>
      <c r="AD71" s="210"/>
      <c r="AE71" s="210"/>
      <c r="AF71" s="210"/>
      <c r="AG71" s="210" t="s">
        <v>205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2" x14ac:dyDescent="0.25">
      <c r="A72" s="217"/>
      <c r="B72" s="218"/>
      <c r="C72" s="245" t="s">
        <v>464</v>
      </c>
      <c r="D72" s="221"/>
      <c r="E72" s="222">
        <v>8.4179999999999993</v>
      </c>
      <c r="F72" s="220"/>
      <c r="G72" s="220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171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3" x14ac:dyDescent="0.25">
      <c r="A73" s="217"/>
      <c r="B73" s="218"/>
      <c r="C73" s="245" t="s">
        <v>465</v>
      </c>
      <c r="D73" s="221"/>
      <c r="E73" s="222">
        <v>2.1</v>
      </c>
      <c r="F73" s="220"/>
      <c r="G73" s="220"/>
      <c r="H73" s="220"/>
      <c r="I73" s="220"/>
      <c r="J73" s="220"/>
      <c r="K73" s="220"/>
      <c r="L73" s="220"/>
      <c r="M73" s="220"/>
      <c r="N73" s="219"/>
      <c r="O73" s="219"/>
      <c r="P73" s="219"/>
      <c r="Q73" s="219"/>
      <c r="R73" s="220"/>
      <c r="S73" s="220"/>
      <c r="T73" s="220"/>
      <c r="U73" s="220"/>
      <c r="V73" s="220"/>
      <c r="W73" s="220"/>
      <c r="X73" s="220"/>
      <c r="Y73" s="220"/>
      <c r="Z73" s="210"/>
      <c r="AA73" s="210"/>
      <c r="AB73" s="210"/>
      <c r="AC73" s="210"/>
      <c r="AD73" s="210"/>
      <c r="AE73" s="210"/>
      <c r="AF73" s="210"/>
      <c r="AG73" s="210" t="s">
        <v>171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3" x14ac:dyDescent="0.25">
      <c r="A74" s="217"/>
      <c r="B74" s="218"/>
      <c r="C74" s="245" t="s">
        <v>466</v>
      </c>
      <c r="D74" s="221"/>
      <c r="E74" s="222">
        <v>0.20699999999999999</v>
      </c>
      <c r="F74" s="220"/>
      <c r="G74" s="220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171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2" x14ac:dyDescent="0.25">
      <c r="A75" s="217"/>
      <c r="B75" s="218"/>
      <c r="C75" s="246"/>
      <c r="D75" s="240"/>
      <c r="E75" s="240"/>
      <c r="F75" s="240"/>
      <c r="G75" s="240"/>
      <c r="H75" s="220"/>
      <c r="I75" s="220"/>
      <c r="J75" s="220"/>
      <c r="K75" s="220"/>
      <c r="L75" s="220"/>
      <c r="M75" s="220"/>
      <c r="N75" s="219"/>
      <c r="O75" s="219"/>
      <c r="P75" s="219"/>
      <c r="Q75" s="219"/>
      <c r="R75" s="220"/>
      <c r="S75" s="220"/>
      <c r="T75" s="220"/>
      <c r="U75" s="220"/>
      <c r="V75" s="220"/>
      <c r="W75" s="220"/>
      <c r="X75" s="220"/>
      <c r="Y75" s="220"/>
      <c r="Z75" s="210"/>
      <c r="AA75" s="210"/>
      <c r="AB75" s="210"/>
      <c r="AC75" s="210"/>
      <c r="AD75" s="210"/>
      <c r="AE75" s="210"/>
      <c r="AF75" s="210"/>
      <c r="AG75" s="210" t="s">
        <v>172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x14ac:dyDescent="0.25">
      <c r="A76" s="224" t="s">
        <v>159</v>
      </c>
      <c r="B76" s="225" t="s">
        <v>124</v>
      </c>
      <c r="C76" s="242" t="s">
        <v>125</v>
      </c>
      <c r="D76" s="226"/>
      <c r="E76" s="227"/>
      <c r="F76" s="228"/>
      <c r="G76" s="228">
        <f>SUMIF(AG77:AG79,"&lt;&gt;NOR",G77:G79)</f>
        <v>0</v>
      </c>
      <c r="H76" s="228"/>
      <c r="I76" s="228">
        <f>SUM(I77:I79)</f>
        <v>0</v>
      </c>
      <c r="J76" s="228"/>
      <c r="K76" s="228">
        <f>SUM(K77:K79)</f>
        <v>0</v>
      </c>
      <c r="L76" s="228"/>
      <c r="M76" s="228">
        <f>SUM(M77:M79)</f>
        <v>0</v>
      </c>
      <c r="N76" s="227"/>
      <c r="O76" s="227">
        <f>SUM(O77:O79)</f>
        <v>0</v>
      </c>
      <c r="P76" s="227"/>
      <c r="Q76" s="227">
        <f>SUM(Q77:Q79)</f>
        <v>0</v>
      </c>
      <c r="R76" s="228"/>
      <c r="S76" s="228"/>
      <c r="T76" s="229"/>
      <c r="U76" s="223"/>
      <c r="V76" s="223">
        <f>SUM(V77:V79)</f>
        <v>19.62</v>
      </c>
      <c r="W76" s="223"/>
      <c r="X76" s="223"/>
      <c r="Y76" s="223"/>
      <c r="AG76" t="s">
        <v>160</v>
      </c>
    </row>
    <row r="77" spans="1:60" outlineLevel="1" x14ac:dyDescent="0.25">
      <c r="A77" s="231">
        <v>19</v>
      </c>
      <c r="B77" s="232" t="s">
        <v>361</v>
      </c>
      <c r="C77" s="243" t="s">
        <v>362</v>
      </c>
      <c r="D77" s="233" t="s">
        <v>344</v>
      </c>
      <c r="E77" s="234">
        <v>50.305999999999997</v>
      </c>
      <c r="F77" s="235"/>
      <c r="G77" s="236">
        <f>ROUND(E77*F77,2)</f>
        <v>0</v>
      </c>
      <c r="H77" s="235"/>
      <c r="I77" s="236">
        <f>ROUND(E77*H77,2)</f>
        <v>0</v>
      </c>
      <c r="J77" s="235"/>
      <c r="K77" s="236">
        <f>ROUND(E77*J77,2)</f>
        <v>0</v>
      </c>
      <c r="L77" s="236">
        <v>21</v>
      </c>
      <c r="M77" s="236">
        <f>G77*(1+L77/100)</f>
        <v>0</v>
      </c>
      <c r="N77" s="234">
        <v>0</v>
      </c>
      <c r="O77" s="234">
        <f>ROUND(E77*N77,2)</f>
        <v>0</v>
      </c>
      <c r="P77" s="234">
        <v>0</v>
      </c>
      <c r="Q77" s="234">
        <f>ROUND(E77*P77,2)</f>
        <v>0</v>
      </c>
      <c r="R77" s="236" t="s">
        <v>203</v>
      </c>
      <c r="S77" s="236" t="s">
        <v>164</v>
      </c>
      <c r="T77" s="237" t="s">
        <v>164</v>
      </c>
      <c r="U77" s="220">
        <v>0.39</v>
      </c>
      <c r="V77" s="220">
        <f>ROUND(E77*U77,2)</f>
        <v>19.62</v>
      </c>
      <c r="W77" s="220"/>
      <c r="X77" s="220" t="s">
        <v>363</v>
      </c>
      <c r="Y77" s="220" t="s">
        <v>167</v>
      </c>
      <c r="Z77" s="210"/>
      <c r="AA77" s="210"/>
      <c r="AB77" s="210"/>
      <c r="AC77" s="210"/>
      <c r="AD77" s="210"/>
      <c r="AE77" s="210"/>
      <c r="AF77" s="210"/>
      <c r="AG77" s="210" t="s">
        <v>364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5">
      <c r="A78" s="217"/>
      <c r="B78" s="218"/>
      <c r="C78" s="252" t="s">
        <v>365</v>
      </c>
      <c r="D78" s="251"/>
      <c r="E78" s="251"/>
      <c r="F78" s="251"/>
      <c r="G78" s="251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207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2" x14ac:dyDescent="0.25">
      <c r="A79" s="217"/>
      <c r="B79" s="218"/>
      <c r="C79" s="246"/>
      <c r="D79" s="240"/>
      <c r="E79" s="240"/>
      <c r="F79" s="240"/>
      <c r="G79" s="240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172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x14ac:dyDescent="0.25">
      <c r="A80" s="224" t="s">
        <v>159</v>
      </c>
      <c r="B80" s="225" t="s">
        <v>128</v>
      </c>
      <c r="C80" s="242" t="s">
        <v>129</v>
      </c>
      <c r="D80" s="226"/>
      <c r="E80" s="227"/>
      <c r="F80" s="228"/>
      <c r="G80" s="228">
        <f>SUMIF(AG81:AG83,"&lt;&gt;NOR",G81:G83)</f>
        <v>0</v>
      </c>
      <c r="H80" s="228"/>
      <c r="I80" s="228">
        <f>SUM(I81:I83)</f>
        <v>0</v>
      </c>
      <c r="J80" s="228"/>
      <c r="K80" s="228">
        <f>SUM(K81:K83)</f>
        <v>0</v>
      </c>
      <c r="L80" s="228"/>
      <c r="M80" s="228">
        <f>SUM(M81:M83)</f>
        <v>0</v>
      </c>
      <c r="N80" s="227"/>
      <c r="O80" s="227">
        <f>SUM(O81:O83)</f>
        <v>0</v>
      </c>
      <c r="P80" s="227"/>
      <c r="Q80" s="227">
        <f>SUM(Q81:Q83)</f>
        <v>0</v>
      </c>
      <c r="R80" s="228"/>
      <c r="S80" s="228"/>
      <c r="T80" s="229"/>
      <c r="U80" s="223"/>
      <c r="V80" s="223">
        <f>SUM(V81:V83)</f>
        <v>0.53</v>
      </c>
      <c r="W80" s="223"/>
      <c r="X80" s="223"/>
      <c r="Y80" s="223"/>
      <c r="AG80" t="s">
        <v>160</v>
      </c>
    </row>
    <row r="81" spans="1:60" outlineLevel="1" x14ac:dyDescent="0.25">
      <c r="A81" s="231">
        <v>20</v>
      </c>
      <c r="B81" s="232" t="s">
        <v>366</v>
      </c>
      <c r="C81" s="243" t="s">
        <v>367</v>
      </c>
      <c r="D81" s="233" t="s">
        <v>202</v>
      </c>
      <c r="E81" s="234">
        <v>1.35</v>
      </c>
      <c r="F81" s="235"/>
      <c r="G81" s="236">
        <f>ROUND(E81*F81,2)</f>
        <v>0</v>
      </c>
      <c r="H81" s="235"/>
      <c r="I81" s="236">
        <f>ROUND(E81*H81,2)</f>
        <v>0</v>
      </c>
      <c r="J81" s="235"/>
      <c r="K81" s="236">
        <f>ROUND(E81*J81,2)</f>
        <v>0</v>
      </c>
      <c r="L81" s="236">
        <v>21</v>
      </c>
      <c r="M81" s="236">
        <f>G81*(1+L81/100)</f>
        <v>0</v>
      </c>
      <c r="N81" s="234">
        <v>0</v>
      </c>
      <c r="O81" s="234">
        <f>ROUND(E81*N81,2)</f>
        <v>0</v>
      </c>
      <c r="P81" s="234">
        <v>0</v>
      </c>
      <c r="Q81" s="234">
        <f>ROUND(E81*P81,2)</f>
        <v>0</v>
      </c>
      <c r="R81" s="236"/>
      <c r="S81" s="236" t="s">
        <v>164</v>
      </c>
      <c r="T81" s="237" t="s">
        <v>164</v>
      </c>
      <c r="U81" s="220">
        <v>0.39</v>
      </c>
      <c r="V81" s="220">
        <f>ROUND(E81*U81,2)</f>
        <v>0.53</v>
      </c>
      <c r="W81" s="220"/>
      <c r="X81" s="220" t="s">
        <v>204</v>
      </c>
      <c r="Y81" s="220" t="s">
        <v>167</v>
      </c>
      <c r="Z81" s="210"/>
      <c r="AA81" s="210"/>
      <c r="AB81" s="210"/>
      <c r="AC81" s="210"/>
      <c r="AD81" s="210"/>
      <c r="AE81" s="210"/>
      <c r="AF81" s="210"/>
      <c r="AG81" s="210" t="s">
        <v>205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5">
      <c r="A82" s="217"/>
      <c r="B82" s="218"/>
      <c r="C82" s="245" t="s">
        <v>467</v>
      </c>
      <c r="D82" s="221"/>
      <c r="E82" s="222">
        <v>1.35</v>
      </c>
      <c r="F82" s="220"/>
      <c r="G82" s="220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171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2" x14ac:dyDescent="0.25">
      <c r="A83" s="217"/>
      <c r="B83" s="218"/>
      <c r="C83" s="246"/>
      <c r="D83" s="240"/>
      <c r="E83" s="240"/>
      <c r="F83" s="240"/>
      <c r="G83" s="240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172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x14ac:dyDescent="0.25">
      <c r="A84" s="3"/>
      <c r="B84" s="4"/>
      <c r="C84" s="248"/>
      <c r="D84" s="6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E84">
        <v>12</v>
      </c>
      <c r="AF84">
        <v>21</v>
      </c>
      <c r="AG84" t="s">
        <v>145</v>
      </c>
    </row>
    <row r="85" spans="1:60" x14ac:dyDescent="0.25">
      <c r="A85" s="213"/>
      <c r="B85" s="214" t="s">
        <v>29</v>
      </c>
      <c r="C85" s="249"/>
      <c r="D85" s="215"/>
      <c r="E85" s="216"/>
      <c r="F85" s="216"/>
      <c r="G85" s="230">
        <f>G8+G25+G32+G56+G60+G76+G80</f>
        <v>0</v>
      </c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E85">
        <f>SUMIF(L7:L83,AE84,G7:G83)</f>
        <v>0</v>
      </c>
      <c r="AF85">
        <f>SUMIF(L7:L83,AF84,G7:G83)</f>
        <v>0</v>
      </c>
      <c r="AG85" t="s">
        <v>197</v>
      </c>
    </row>
    <row r="86" spans="1:60" x14ac:dyDescent="0.25">
      <c r="C86" s="250"/>
      <c r="D86" s="10"/>
      <c r="AG86" t="s">
        <v>199</v>
      </c>
    </row>
    <row r="87" spans="1:60" x14ac:dyDescent="0.25">
      <c r="D87" s="10"/>
    </row>
    <row r="88" spans="1:60" x14ac:dyDescent="0.25">
      <c r="D88" s="10"/>
    </row>
    <row r="89" spans="1:60" x14ac:dyDescent="0.25">
      <c r="D89" s="10"/>
    </row>
    <row r="90" spans="1:60" x14ac:dyDescent="0.25">
      <c r="D90" s="10"/>
    </row>
    <row r="91" spans="1:60" x14ac:dyDescent="0.25">
      <c r="D91" s="10"/>
    </row>
    <row r="92" spans="1:60" x14ac:dyDescent="0.25">
      <c r="D92" s="10"/>
    </row>
    <row r="93" spans="1:60" x14ac:dyDescent="0.25">
      <c r="D93" s="10"/>
    </row>
    <row r="94" spans="1:60" x14ac:dyDescent="0.25">
      <c r="D94" s="10"/>
    </row>
    <row r="95" spans="1:60" x14ac:dyDescent="0.25">
      <c r="D95" s="10"/>
    </row>
    <row r="96" spans="1:60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1DpugYcoPgSLpRf5GJs8+v+3pKe2gNdPzMrNDieNuGg4yznnDI3s6cyLs36VqrRiCNlAvHm3yGgKiYHcF9Hmuw==" saltValue="sYm1z7B5mA8ifwhUjlXD/g==" spinCount="100000" sheet="1" formatRows="0"/>
  <mergeCells count="31">
    <mergeCell ref="C83:G83"/>
    <mergeCell ref="C63:G63"/>
    <mergeCell ref="C66:G66"/>
    <mergeCell ref="C70:G70"/>
    <mergeCell ref="C75:G75"/>
    <mergeCell ref="C78:G78"/>
    <mergeCell ref="C79:G79"/>
    <mergeCell ref="C43:G43"/>
    <mergeCell ref="C46:G46"/>
    <mergeCell ref="C49:G49"/>
    <mergeCell ref="C52:G52"/>
    <mergeCell ref="C55:G55"/>
    <mergeCell ref="C59:G59"/>
    <mergeCell ref="C28:G28"/>
    <mergeCell ref="C31:G31"/>
    <mergeCell ref="C35:G35"/>
    <mergeCell ref="C37:G37"/>
    <mergeCell ref="C39:G39"/>
    <mergeCell ref="C41:G41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4" customWidth="1"/>
    <col min="3" max="3" width="63.33203125" style="17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1" width="0" hidden="1" customWidth="1"/>
    <col min="14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132</v>
      </c>
      <c r="B1" s="195"/>
      <c r="C1" s="195"/>
      <c r="D1" s="195"/>
      <c r="E1" s="195"/>
      <c r="F1" s="195"/>
      <c r="G1" s="195"/>
      <c r="AG1" t="s">
        <v>133</v>
      </c>
    </row>
    <row r="2" spans="1:60" ht="25.0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134</v>
      </c>
    </row>
    <row r="3" spans="1:60" ht="25.05" customHeight="1" x14ac:dyDescent="0.25">
      <c r="A3" s="196" t="s">
        <v>8</v>
      </c>
      <c r="B3" s="49" t="s">
        <v>51</v>
      </c>
      <c r="C3" s="199" t="s">
        <v>52</v>
      </c>
      <c r="D3" s="197"/>
      <c r="E3" s="197"/>
      <c r="F3" s="197"/>
      <c r="G3" s="198"/>
      <c r="AC3" s="174" t="s">
        <v>134</v>
      </c>
      <c r="AG3" t="s">
        <v>135</v>
      </c>
    </row>
    <row r="4" spans="1:60" ht="25.05" customHeight="1" x14ac:dyDescent="0.25">
      <c r="A4" s="200" t="s">
        <v>9</v>
      </c>
      <c r="B4" s="201" t="s">
        <v>61</v>
      </c>
      <c r="C4" s="202" t="s">
        <v>62</v>
      </c>
      <c r="D4" s="203"/>
      <c r="E4" s="203"/>
      <c r="F4" s="203"/>
      <c r="G4" s="204"/>
      <c r="AG4" t="s">
        <v>136</v>
      </c>
    </row>
    <row r="5" spans="1:60" x14ac:dyDescent="0.25">
      <c r="D5" s="10"/>
    </row>
    <row r="6" spans="1:60" ht="39.6" x14ac:dyDescent="0.25">
      <c r="A6" s="206" t="s">
        <v>137</v>
      </c>
      <c r="B6" s="208" t="s">
        <v>138</v>
      </c>
      <c r="C6" s="208" t="s">
        <v>139</v>
      </c>
      <c r="D6" s="207" t="s">
        <v>140</v>
      </c>
      <c r="E6" s="206" t="s">
        <v>141</v>
      </c>
      <c r="F6" s="205" t="s">
        <v>142</v>
      </c>
      <c r="G6" s="206" t="s">
        <v>29</v>
      </c>
      <c r="H6" s="209" t="s">
        <v>30</v>
      </c>
      <c r="I6" s="209" t="s">
        <v>143</v>
      </c>
      <c r="J6" s="209" t="s">
        <v>31</v>
      </c>
      <c r="K6" s="209" t="s">
        <v>144</v>
      </c>
      <c r="L6" s="209" t="s">
        <v>145</v>
      </c>
      <c r="M6" s="209" t="s">
        <v>146</v>
      </c>
      <c r="N6" s="209" t="s">
        <v>147</v>
      </c>
      <c r="O6" s="209" t="s">
        <v>148</v>
      </c>
      <c r="P6" s="209" t="s">
        <v>149</v>
      </c>
      <c r="Q6" s="209" t="s">
        <v>150</v>
      </c>
      <c r="R6" s="209" t="s">
        <v>151</v>
      </c>
      <c r="S6" s="209" t="s">
        <v>152</v>
      </c>
      <c r="T6" s="209" t="s">
        <v>153</v>
      </c>
      <c r="U6" s="209" t="s">
        <v>154</v>
      </c>
      <c r="V6" s="209" t="s">
        <v>155</v>
      </c>
      <c r="W6" s="209" t="s">
        <v>156</v>
      </c>
      <c r="X6" s="209" t="s">
        <v>157</v>
      </c>
      <c r="Y6" s="209" t="s">
        <v>158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5">
      <c r="A8" s="224" t="s">
        <v>159</v>
      </c>
      <c r="B8" s="225" t="s">
        <v>106</v>
      </c>
      <c r="C8" s="242" t="s">
        <v>107</v>
      </c>
      <c r="D8" s="226"/>
      <c r="E8" s="227"/>
      <c r="F8" s="228"/>
      <c r="G8" s="228">
        <f>SUMIF(AG9:AG24,"&lt;&gt;NOR",G9:G24)</f>
        <v>0</v>
      </c>
      <c r="H8" s="228"/>
      <c r="I8" s="228">
        <f>SUM(I9:I24)</f>
        <v>0</v>
      </c>
      <c r="J8" s="228"/>
      <c r="K8" s="228">
        <f>SUM(K9:K24)</f>
        <v>0</v>
      </c>
      <c r="L8" s="228"/>
      <c r="M8" s="228">
        <f>SUM(M9:M24)</f>
        <v>0</v>
      </c>
      <c r="N8" s="227"/>
      <c r="O8" s="227">
        <f>SUM(O9:O24)</f>
        <v>0</v>
      </c>
      <c r="P8" s="227"/>
      <c r="Q8" s="227">
        <f>SUM(Q9:Q24)</f>
        <v>4.84</v>
      </c>
      <c r="R8" s="228"/>
      <c r="S8" s="228"/>
      <c r="T8" s="229"/>
      <c r="U8" s="223"/>
      <c r="V8" s="223">
        <f>SUM(V9:V24)</f>
        <v>4.5500000000000007</v>
      </c>
      <c r="W8" s="223"/>
      <c r="X8" s="223"/>
      <c r="Y8" s="223"/>
      <c r="AG8" t="s">
        <v>160</v>
      </c>
    </row>
    <row r="9" spans="1:60" ht="20.399999999999999" outlineLevel="1" x14ac:dyDescent="0.25">
      <c r="A9" s="231">
        <v>1</v>
      </c>
      <c r="B9" s="232" t="s">
        <v>200</v>
      </c>
      <c r="C9" s="243" t="s">
        <v>201</v>
      </c>
      <c r="D9" s="233" t="s">
        <v>202</v>
      </c>
      <c r="E9" s="234">
        <v>12.6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0</v>
      </c>
      <c r="O9" s="234">
        <f>ROUND(E9*N9,2)</f>
        <v>0</v>
      </c>
      <c r="P9" s="234">
        <v>0.22500000000000001</v>
      </c>
      <c r="Q9" s="234">
        <f>ROUND(E9*P9,2)</f>
        <v>2.84</v>
      </c>
      <c r="R9" s="236" t="s">
        <v>203</v>
      </c>
      <c r="S9" s="236" t="s">
        <v>164</v>
      </c>
      <c r="T9" s="237" t="s">
        <v>164</v>
      </c>
      <c r="U9" s="220">
        <v>0.14000000000000001</v>
      </c>
      <c r="V9" s="220">
        <f>ROUND(E9*U9,2)</f>
        <v>1.76</v>
      </c>
      <c r="W9" s="220"/>
      <c r="X9" s="220" t="s">
        <v>204</v>
      </c>
      <c r="Y9" s="220" t="s">
        <v>167</v>
      </c>
      <c r="Z9" s="210"/>
      <c r="AA9" s="210"/>
      <c r="AB9" s="210"/>
      <c r="AC9" s="210"/>
      <c r="AD9" s="210"/>
      <c r="AE9" s="210"/>
      <c r="AF9" s="210"/>
      <c r="AG9" s="210" t="s">
        <v>205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5">
      <c r="A10" s="217"/>
      <c r="B10" s="218"/>
      <c r="C10" s="252" t="s">
        <v>206</v>
      </c>
      <c r="D10" s="251"/>
      <c r="E10" s="251"/>
      <c r="F10" s="251"/>
      <c r="G10" s="251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207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2" x14ac:dyDescent="0.25">
      <c r="A11" s="217"/>
      <c r="B11" s="218"/>
      <c r="C11" s="245" t="s">
        <v>468</v>
      </c>
      <c r="D11" s="221"/>
      <c r="E11" s="222">
        <v>12.6</v>
      </c>
      <c r="F11" s="220"/>
      <c r="G11" s="22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171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5">
      <c r="A12" s="217"/>
      <c r="B12" s="218"/>
      <c r="C12" s="246"/>
      <c r="D12" s="240"/>
      <c r="E12" s="240"/>
      <c r="F12" s="240"/>
      <c r="G12" s="24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172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31">
        <v>2</v>
      </c>
      <c r="B13" s="232" t="s">
        <v>213</v>
      </c>
      <c r="C13" s="243" t="s">
        <v>214</v>
      </c>
      <c r="D13" s="233" t="s">
        <v>215</v>
      </c>
      <c r="E13" s="234">
        <v>9.1</v>
      </c>
      <c r="F13" s="235"/>
      <c r="G13" s="236">
        <f>ROUND(E13*F13,2)</f>
        <v>0</v>
      </c>
      <c r="H13" s="235"/>
      <c r="I13" s="236">
        <f>ROUND(E13*H13,2)</f>
        <v>0</v>
      </c>
      <c r="J13" s="235"/>
      <c r="K13" s="236">
        <f>ROUND(E13*J13,2)</f>
        <v>0</v>
      </c>
      <c r="L13" s="236">
        <v>21</v>
      </c>
      <c r="M13" s="236">
        <f>G13*(1+L13/100)</f>
        <v>0</v>
      </c>
      <c r="N13" s="234">
        <v>0</v>
      </c>
      <c r="O13" s="234">
        <f>ROUND(E13*N13,2)</f>
        <v>0</v>
      </c>
      <c r="P13" s="234">
        <v>0.22</v>
      </c>
      <c r="Q13" s="234">
        <f>ROUND(E13*P13,2)</f>
        <v>2</v>
      </c>
      <c r="R13" s="236" t="s">
        <v>203</v>
      </c>
      <c r="S13" s="236" t="s">
        <v>164</v>
      </c>
      <c r="T13" s="237" t="s">
        <v>164</v>
      </c>
      <c r="U13" s="220">
        <v>0.14000000000000001</v>
      </c>
      <c r="V13" s="220">
        <f>ROUND(E13*U13,2)</f>
        <v>1.27</v>
      </c>
      <c r="W13" s="220"/>
      <c r="X13" s="220" t="s">
        <v>204</v>
      </c>
      <c r="Y13" s="220" t="s">
        <v>167</v>
      </c>
      <c r="Z13" s="210"/>
      <c r="AA13" s="210"/>
      <c r="AB13" s="210"/>
      <c r="AC13" s="210"/>
      <c r="AD13" s="210"/>
      <c r="AE13" s="210"/>
      <c r="AF13" s="210"/>
      <c r="AG13" s="210" t="s">
        <v>205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5">
      <c r="A14" s="217"/>
      <c r="B14" s="218"/>
      <c r="C14" s="252" t="s">
        <v>216</v>
      </c>
      <c r="D14" s="251"/>
      <c r="E14" s="251"/>
      <c r="F14" s="251"/>
      <c r="G14" s="251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207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38" t="str">
        <f>C14</f>
        <v>s vybouráním lože, s přemístěním hmot na skládku na vzdálenost do 3 m nebo naložením na dopravní prostředek</v>
      </c>
      <c r="BB14" s="210"/>
      <c r="BC14" s="210"/>
      <c r="BD14" s="210"/>
      <c r="BE14" s="210"/>
      <c r="BF14" s="210"/>
      <c r="BG14" s="210"/>
      <c r="BH14" s="210"/>
    </row>
    <row r="15" spans="1:60" outlineLevel="2" x14ac:dyDescent="0.25">
      <c r="A15" s="217"/>
      <c r="B15" s="218"/>
      <c r="C15" s="245" t="s">
        <v>469</v>
      </c>
      <c r="D15" s="221"/>
      <c r="E15" s="222">
        <v>9.1</v>
      </c>
      <c r="F15" s="220"/>
      <c r="G15" s="220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171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5">
      <c r="A16" s="217"/>
      <c r="B16" s="218"/>
      <c r="C16" s="246"/>
      <c r="D16" s="240"/>
      <c r="E16" s="240"/>
      <c r="F16" s="240"/>
      <c r="G16" s="240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172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31">
        <v>3</v>
      </c>
      <c r="B17" s="232" t="s">
        <v>220</v>
      </c>
      <c r="C17" s="243" t="s">
        <v>221</v>
      </c>
      <c r="D17" s="233" t="s">
        <v>222</v>
      </c>
      <c r="E17" s="234">
        <v>3.024</v>
      </c>
      <c r="F17" s="235"/>
      <c r="G17" s="236">
        <f>ROUND(E17*F17,2)</f>
        <v>0</v>
      </c>
      <c r="H17" s="235"/>
      <c r="I17" s="236">
        <f>ROUND(E17*H17,2)</f>
        <v>0</v>
      </c>
      <c r="J17" s="235"/>
      <c r="K17" s="236">
        <f>ROUND(E17*J17,2)</f>
        <v>0</v>
      </c>
      <c r="L17" s="236">
        <v>21</v>
      </c>
      <c r="M17" s="236">
        <f>G17*(1+L17/100)</f>
        <v>0</v>
      </c>
      <c r="N17" s="234">
        <v>0</v>
      </c>
      <c r="O17" s="234">
        <f>ROUND(E17*N17,2)</f>
        <v>0</v>
      </c>
      <c r="P17" s="234">
        <v>0</v>
      </c>
      <c r="Q17" s="234">
        <f>ROUND(E17*P17,2)</f>
        <v>0</v>
      </c>
      <c r="R17" s="236" t="s">
        <v>223</v>
      </c>
      <c r="S17" s="236" t="s">
        <v>164</v>
      </c>
      <c r="T17" s="237" t="s">
        <v>164</v>
      </c>
      <c r="U17" s="220">
        <v>0.42</v>
      </c>
      <c r="V17" s="220">
        <f>ROUND(E17*U17,2)</f>
        <v>1.27</v>
      </c>
      <c r="W17" s="220"/>
      <c r="X17" s="220" t="s">
        <v>204</v>
      </c>
      <c r="Y17" s="220" t="s">
        <v>167</v>
      </c>
      <c r="Z17" s="210"/>
      <c r="AA17" s="210"/>
      <c r="AB17" s="210"/>
      <c r="AC17" s="210"/>
      <c r="AD17" s="210"/>
      <c r="AE17" s="210"/>
      <c r="AF17" s="210"/>
      <c r="AG17" s="210" t="s">
        <v>205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5">
      <c r="A18" s="217"/>
      <c r="B18" s="218"/>
      <c r="C18" s="252" t="s">
        <v>224</v>
      </c>
      <c r="D18" s="251"/>
      <c r="E18" s="251"/>
      <c r="F18" s="251"/>
      <c r="G18" s="251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207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38" t="str">
        <f>C18</f>
        <v>s přemístěním výkopku v příčných profilech na vzdálenost do 15 m nebo s naložením na dopravní prostředek.</v>
      </c>
      <c r="BB18" s="210"/>
      <c r="BC18" s="210"/>
      <c r="BD18" s="210"/>
      <c r="BE18" s="210"/>
      <c r="BF18" s="210"/>
      <c r="BG18" s="210"/>
      <c r="BH18" s="210"/>
    </row>
    <row r="19" spans="1:60" outlineLevel="2" x14ac:dyDescent="0.25">
      <c r="A19" s="217"/>
      <c r="B19" s="218"/>
      <c r="C19" s="245" t="s">
        <v>470</v>
      </c>
      <c r="D19" s="221"/>
      <c r="E19" s="222">
        <v>3.024</v>
      </c>
      <c r="F19" s="220"/>
      <c r="G19" s="220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171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5">
      <c r="A20" s="217"/>
      <c r="B20" s="218"/>
      <c r="C20" s="246"/>
      <c r="D20" s="240"/>
      <c r="E20" s="240"/>
      <c r="F20" s="240"/>
      <c r="G20" s="240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172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31">
        <v>4</v>
      </c>
      <c r="B21" s="232" t="s">
        <v>236</v>
      </c>
      <c r="C21" s="243" t="s">
        <v>237</v>
      </c>
      <c r="D21" s="233" t="s">
        <v>202</v>
      </c>
      <c r="E21" s="234">
        <v>12.6</v>
      </c>
      <c r="F21" s="235"/>
      <c r="G21" s="236">
        <f>ROUND(E21*F21,2)</f>
        <v>0</v>
      </c>
      <c r="H21" s="235"/>
      <c r="I21" s="236">
        <f>ROUND(E21*H21,2)</f>
        <v>0</v>
      </c>
      <c r="J21" s="235"/>
      <c r="K21" s="236">
        <f>ROUND(E21*J21,2)</f>
        <v>0</v>
      </c>
      <c r="L21" s="236">
        <v>21</v>
      </c>
      <c r="M21" s="236">
        <f>G21*(1+L21/100)</f>
        <v>0</v>
      </c>
      <c r="N21" s="234">
        <v>0</v>
      </c>
      <c r="O21" s="234">
        <f>ROUND(E21*N21,2)</f>
        <v>0</v>
      </c>
      <c r="P21" s="234">
        <v>0</v>
      </c>
      <c r="Q21" s="234">
        <f>ROUND(E21*P21,2)</f>
        <v>0</v>
      </c>
      <c r="R21" s="236" t="s">
        <v>223</v>
      </c>
      <c r="S21" s="236" t="s">
        <v>164</v>
      </c>
      <c r="T21" s="237" t="s">
        <v>164</v>
      </c>
      <c r="U21" s="220">
        <v>0.02</v>
      </c>
      <c r="V21" s="220">
        <f>ROUND(E21*U21,2)</f>
        <v>0.25</v>
      </c>
      <c r="W21" s="220"/>
      <c r="X21" s="220" t="s">
        <v>204</v>
      </c>
      <c r="Y21" s="220" t="s">
        <v>167</v>
      </c>
      <c r="Z21" s="210"/>
      <c r="AA21" s="210"/>
      <c r="AB21" s="210"/>
      <c r="AC21" s="210"/>
      <c r="AD21" s="210"/>
      <c r="AE21" s="210"/>
      <c r="AF21" s="210"/>
      <c r="AG21" s="210" t="s">
        <v>205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5">
      <c r="A22" s="217"/>
      <c r="B22" s="218"/>
      <c r="C22" s="252" t="s">
        <v>238</v>
      </c>
      <c r="D22" s="251"/>
      <c r="E22" s="251"/>
      <c r="F22" s="251"/>
      <c r="G22" s="251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207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5">
      <c r="A23" s="217"/>
      <c r="B23" s="218"/>
      <c r="C23" s="245" t="s">
        <v>283</v>
      </c>
      <c r="D23" s="221"/>
      <c r="E23" s="222">
        <v>12.6</v>
      </c>
      <c r="F23" s="220"/>
      <c r="G23" s="220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171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5">
      <c r="A24" s="217"/>
      <c r="B24" s="218"/>
      <c r="C24" s="246"/>
      <c r="D24" s="240"/>
      <c r="E24" s="240"/>
      <c r="F24" s="240"/>
      <c r="G24" s="240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172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x14ac:dyDescent="0.25">
      <c r="A25" s="224" t="s">
        <v>159</v>
      </c>
      <c r="B25" s="225" t="s">
        <v>108</v>
      </c>
      <c r="C25" s="242" t="s">
        <v>109</v>
      </c>
      <c r="D25" s="226"/>
      <c r="E25" s="227"/>
      <c r="F25" s="228"/>
      <c r="G25" s="228">
        <f>SUMIF(AG26:AG31,"&lt;&gt;NOR",G26:G31)</f>
        <v>0</v>
      </c>
      <c r="H25" s="228"/>
      <c r="I25" s="228">
        <f>SUM(I26:I31)</f>
        <v>0</v>
      </c>
      <c r="J25" s="228"/>
      <c r="K25" s="228">
        <f>SUM(K26:K31)</f>
        <v>0</v>
      </c>
      <c r="L25" s="228"/>
      <c r="M25" s="228">
        <f>SUM(M26:M31)</f>
        <v>0</v>
      </c>
      <c r="N25" s="227"/>
      <c r="O25" s="227">
        <f>SUM(O26:O31)</f>
        <v>0</v>
      </c>
      <c r="P25" s="227"/>
      <c r="Q25" s="227">
        <f>SUM(Q26:Q31)</f>
        <v>0</v>
      </c>
      <c r="R25" s="228"/>
      <c r="S25" s="228"/>
      <c r="T25" s="229"/>
      <c r="U25" s="223"/>
      <c r="V25" s="223">
        <f>SUM(V26:V31)</f>
        <v>0.55000000000000004</v>
      </c>
      <c r="W25" s="223"/>
      <c r="X25" s="223"/>
      <c r="Y25" s="223"/>
      <c r="AG25" t="s">
        <v>160</v>
      </c>
    </row>
    <row r="26" spans="1:60" outlineLevel="1" x14ac:dyDescent="0.25">
      <c r="A26" s="231">
        <v>5</v>
      </c>
      <c r="B26" s="232" t="s">
        <v>250</v>
      </c>
      <c r="C26" s="243" t="s">
        <v>251</v>
      </c>
      <c r="D26" s="233" t="s">
        <v>202</v>
      </c>
      <c r="E26" s="234">
        <v>13.86</v>
      </c>
      <c r="F26" s="235"/>
      <c r="G26" s="236">
        <f>ROUND(E26*F26,2)</f>
        <v>0</v>
      </c>
      <c r="H26" s="235"/>
      <c r="I26" s="236">
        <f>ROUND(E26*H26,2)</f>
        <v>0</v>
      </c>
      <c r="J26" s="235"/>
      <c r="K26" s="236">
        <f>ROUND(E26*J26,2)</f>
        <v>0</v>
      </c>
      <c r="L26" s="236">
        <v>21</v>
      </c>
      <c r="M26" s="236">
        <f>G26*(1+L26/100)</f>
        <v>0</v>
      </c>
      <c r="N26" s="234">
        <v>3.0000000000000001E-5</v>
      </c>
      <c r="O26" s="234">
        <f>ROUND(E26*N26,2)</f>
        <v>0</v>
      </c>
      <c r="P26" s="234">
        <v>0</v>
      </c>
      <c r="Q26" s="234">
        <f>ROUND(E26*P26,2)</f>
        <v>0</v>
      </c>
      <c r="R26" s="236" t="s">
        <v>252</v>
      </c>
      <c r="S26" s="236" t="s">
        <v>164</v>
      </c>
      <c r="T26" s="237" t="s">
        <v>164</v>
      </c>
      <c r="U26" s="220">
        <v>0.04</v>
      </c>
      <c r="V26" s="220">
        <f>ROUND(E26*U26,2)</f>
        <v>0.55000000000000004</v>
      </c>
      <c r="W26" s="220"/>
      <c r="X26" s="220" t="s">
        <v>204</v>
      </c>
      <c r="Y26" s="220" t="s">
        <v>167</v>
      </c>
      <c r="Z26" s="210"/>
      <c r="AA26" s="210"/>
      <c r="AB26" s="210"/>
      <c r="AC26" s="210"/>
      <c r="AD26" s="210"/>
      <c r="AE26" s="210"/>
      <c r="AF26" s="210"/>
      <c r="AG26" s="210" t="s">
        <v>205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5">
      <c r="A27" s="217"/>
      <c r="B27" s="218"/>
      <c r="C27" s="245" t="s">
        <v>471</v>
      </c>
      <c r="D27" s="221"/>
      <c r="E27" s="222">
        <v>13.86</v>
      </c>
      <c r="F27" s="220"/>
      <c r="G27" s="220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171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5">
      <c r="A28" s="217"/>
      <c r="B28" s="218"/>
      <c r="C28" s="246"/>
      <c r="D28" s="240"/>
      <c r="E28" s="240"/>
      <c r="F28" s="240"/>
      <c r="G28" s="240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172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31">
        <v>6</v>
      </c>
      <c r="B29" s="232" t="s">
        <v>254</v>
      </c>
      <c r="C29" s="243" t="s">
        <v>255</v>
      </c>
      <c r="D29" s="233" t="s">
        <v>202</v>
      </c>
      <c r="E29" s="234">
        <v>13.86</v>
      </c>
      <c r="F29" s="235"/>
      <c r="G29" s="236">
        <f>ROUND(E29*F29,2)</f>
        <v>0</v>
      </c>
      <c r="H29" s="235"/>
      <c r="I29" s="236">
        <f>ROUND(E29*H29,2)</f>
        <v>0</v>
      </c>
      <c r="J29" s="235"/>
      <c r="K29" s="236">
        <f>ROUND(E29*J29,2)</f>
        <v>0</v>
      </c>
      <c r="L29" s="236">
        <v>21</v>
      </c>
      <c r="M29" s="236">
        <f>G29*(1+L29/100)</f>
        <v>0</v>
      </c>
      <c r="N29" s="234">
        <v>2.0000000000000001E-4</v>
      </c>
      <c r="O29" s="234">
        <f>ROUND(E29*N29,2)</f>
        <v>0</v>
      </c>
      <c r="P29" s="234">
        <v>0</v>
      </c>
      <c r="Q29" s="234">
        <f>ROUND(E29*P29,2)</f>
        <v>0</v>
      </c>
      <c r="R29" s="236" t="s">
        <v>246</v>
      </c>
      <c r="S29" s="236" t="s">
        <v>164</v>
      </c>
      <c r="T29" s="237" t="s">
        <v>164</v>
      </c>
      <c r="U29" s="220">
        <v>0</v>
      </c>
      <c r="V29" s="220">
        <f>ROUND(E29*U29,2)</f>
        <v>0</v>
      </c>
      <c r="W29" s="220"/>
      <c r="X29" s="220" t="s">
        <v>247</v>
      </c>
      <c r="Y29" s="220" t="s">
        <v>167</v>
      </c>
      <c r="Z29" s="210"/>
      <c r="AA29" s="210"/>
      <c r="AB29" s="210"/>
      <c r="AC29" s="210"/>
      <c r="AD29" s="210"/>
      <c r="AE29" s="210"/>
      <c r="AF29" s="210"/>
      <c r="AG29" s="210" t="s">
        <v>248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5">
      <c r="A30" s="217"/>
      <c r="B30" s="218"/>
      <c r="C30" s="245" t="s">
        <v>471</v>
      </c>
      <c r="D30" s="221"/>
      <c r="E30" s="222">
        <v>13.86</v>
      </c>
      <c r="F30" s="220"/>
      <c r="G30" s="220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171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5">
      <c r="A31" s="217"/>
      <c r="B31" s="218"/>
      <c r="C31" s="246"/>
      <c r="D31" s="240"/>
      <c r="E31" s="240"/>
      <c r="F31" s="240"/>
      <c r="G31" s="240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172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x14ac:dyDescent="0.25">
      <c r="A32" s="224" t="s">
        <v>159</v>
      </c>
      <c r="B32" s="225" t="s">
        <v>114</v>
      </c>
      <c r="C32" s="242" t="s">
        <v>115</v>
      </c>
      <c r="D32" s="226"/>
      <c r="E32" s="227"/>
      <c r="F32" s="228"/>
      <c r="G32" s="228">
        <f>SUMIF(AG33:AG56,"&lt;&gt;NOR",G33:G56)</f>
        <v>0</v>
      </c>
      <c r="H32" s="228"/>
      <c r="I32" s="228">
        <f>SUM(I33:I56)</f>
        <v>0</v>
      </c>
      <c r="J32" s="228"/>
      <c r="K32" s="228">
        <f>SUM(K33:K56)</f>
        <v>0</v>
      </c>
      <c r="L32" s="228"/>
      <c r="M32" s="228">
        <f>SUM(M33:M56)</f>
        <v>0</v>
      </c>
      <c r="N32" s="227"/>
      <c r="O32" s="227">
        <f>SUM(O33:O56)</f>
        <v>8.41</v>
      </c>
      <c r="P32" s="227"/>
      <c r="Q32" s="227">
        <f>SUM(Q33:Q56)</f>
        <v>0</v>
      </c>
      <c r="R32" s="228"/>
      <c r="S32" s="228"/>
      <c r="T32" s="229"/>
      <c r="U32" s="223"/>
      <c r="V32" s="223">
        <f>SUM(V33:V56)</f>
        <v>10.47</v>
      </c>
      <c r="W32" s="223"/>
      <c r="X32" s="223"/>
      <c r="Y32" s="223"/>
      <c r="AG32" t="s">
        <v>160</v>
      </c>
    </row>
    <row r="33" spans="1:60" ht="20.399999999999999" outlineLevel="1" x14ac:dyDescent="0.25">
      <c r="A33" s="231">
        <v>7</v>
      </c>
      <c r="B33" s="232" t="s">
        <v>261</v>
      </c>
      <c r="C33" s="243" t="s">
        <v>262</v>
      </c>
      <c r="D33" s="233" t="s">
        <v>202</v>
      </c>
      <c r="E33" s="234">
        <v>12.6</v>
      </c>
      <c r="F33" s="235"/>
      <c r="G33" s="236">
        <f>ROUND(E33*F33,2)</f>
        <v>0</v>
      </c>
      <c r="H33" s="235"/>
      <c r="I33" s="236">
        <f>ROUND(E33*H33,2)</f>
        <v>0</v>
      </c>
      <c r="J33" s="235"/>
      <c r="K33" s="236">
        <f>ROUND(E33*J33,2)</f>
        <v>0</v>
      </c>
      <c r="L33" s="236">
        <v>21</v>
      </c>
      <c r="M33" s="236">
        <f>G33*(1+L33/100)</f>
        <v>0</v>
      </c>
      <c r="N33" s="234">
        <v>0.46</v>
      </c>
      <c r="O33" s="234">
        <f>ROUND(E33*N33,2)</f>
        <v>5.8</v>
      </c>
      <c r="P33" s="234">
        <v>0</v>
      </c>
      <c r="Q33" s="234">
        <f>ROUND(E33*P33,2)</f>
        <v>0</v>
      </c>
      <c r="R33" s="236" t="s">
        <v>203</v>
      </c>
      <c r="S33" s="236" t="s">
        <v>164</v>
      </c>
      <c r="T33" s="237" t="s">
        <v>164</v>
      </c>
      <c r="U33" s="220">
        <v>0.03</v>
      </c>
      <c r="V33" s="220">
        <f>ROUND(E33*U33,2)</f>
        <v>0.38</v>
      </c>
      <c r="W33" s="220"/>
      <c r="X33" s="220" t="s">
        <v>204</v>
      </c>
      <c r="Y33" s="220" t="s">
        <v>167</v>
      </c>
      <c r="Z33" s="210"/>
      <c r="AA33" s="210"/>
      <c r="AB33" s="210"/>
      <c r="AC33" s="210"/>
      <c r="AD33" s="210"/>
      <c r="AE33" s="210"/>
      <c r="AF33" s="210"/>
      <c r="AG33" s="210" t="s">
        <v>205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2" x14ac:dyDescent="0.25">
      <c r="A34" s="217"/>
      <c r="B34" s="218"/>
      <c r="C34" s="245" t="s">
        <v>472</v>
      </c>
      <c r="D34" s="221"/>
      <c r="E34" s="222">
        <v>12.6</v>
      </c>
      <c r="F34" s="220"/>
      <c r="G34" s="220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171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5">
      <c r="A35" s="217"/>
      <c r="B35" s="218"/>
      <c r="C35" s="246"/>
      <c r="D35" s="240"/>
      <c r="E35" s="240"/>
      <c r="F35" s="240"/>
      <c r="G35" s="240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172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31">
        <v>8</v>
      </c>
      <c r="B36" s="232" t="s">
        <v>277</v>
      </c>
      <c r="C36" s="243" t="s">
        <v>278</v>
      </c>
      <c r="D36" s="233" t="s">
        <v>202</v>
      </c>
      <c r="E36" s="234">
        <v>12.6</v>
      </c>
      <c r="F36" s="235"/>
      <c r="G36" s="236">
        <f>ROUND(E36*F36,2)</f>
        <v>0</v>
      </c>
      <c r="H36" s="235"/>
      <c r="I36" s="236">
        <f>ROUND(E36*H36,2)</f>
        <v>0</v>
      </c>
      <c r="J36" s="235"/>
      <c r="K36" s="236">
        <f>ROUND(E36*J36,2)</f>
        <v>0</v>
      </c>
      <c r="L36" s="236">
        <v>21</v>
      </c>
      <c r="M36" s="236">
        <f>G36*(1+L36/100)</f>
        <v>0</v>
      </c>
      <c r="N36" s="234">
        <v>7.3899999999999993E-2</v>
      </c>
      <c r="O36" s="234">
        <f>ROUND(E36*N36,2)</f>
        <v>0.93</v>
      </c>
      <c r="P36" s="234">
        <v>0</v>
      </c>
      <c r="Q36" s="234">
        <f>ROUND(E36*P36,2)</f>
        <v>0</v>
      </c>
      <c r="R36" s="236" t="s">
        <v>203</v>
      </c>
      <c r="S36" s="236" t="s">
        <v>164</v>
      </c>
      <c r="T36" s="237" t="s">
        <v>164</v>
      </c>
      <c r="U36" s="220">
        <v>0.45</v>
      </c>
      <c r="V36" s="220">
        <f>ROUND(E36*U36,2)</f>
        <v>5.67</v>
      </c>
      <c r="W36" s="220"/>
      <c r="X36" s="220" t="s">
        <v>204</v>
      </c>
      <c r="Y36" s="220" t="s">
        <v>167</v>
      </c>
      <c r="Z36" s="210"/>
      <c r="AA36" s="210"/>
      <c r="AB36" s="210"/>
      <c r="AC36" s="210"/>
      <c r="AD36" s="210"/>
      <c r="AE36" s="210"/>
      <c r="AF36" s="210"/>
      <c r="AG36" s="210" t="s">
        <v>205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ht="21" outlineLevel="2" x14ac:dyDescent="0.25">
      <c r="A37" s="217"/>
      <c r="B37" s="218"/>
      <c r="C37" s="252" t="s">
        <v>279</v>
      </c>
      <c r="D37" s="251"/>
      <c r="E37" s="251"/>
      <c r="F37" s="251"/>
      <c r="G37" s="251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207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38" t="str">
        <f>C37</f>
        <v>s provedením lože z kameniva drceného, s vyplněním spár, s dvojitým hutněním a se smetením přebytečného materiálu na krajnici. S dodáním hmot pro lože a výplň spár.</v>
      </c>
      <c r="BB37" s="210"/>
      <c r="BC37" s="210"/>
      <c r="BD37" s="210"/>
      <c r="BE37" s="210"/>
      <c r="BF37" s="210"/>
      <c r="BG37" s="210"/>
      <c r="BH37" s="210"/>
    </row>
    <row r="38" spans="1:60" outlineLevel="2" x14ac:dyDescent="0.25">
      <c r="A38" s="217"/>
      <c r="B38" s="218"/>
      <c r="C38" s="245" t="s">
        <v>283</v>
      </c>
      <c r="D38" s="221"/>
      <c r="E38" s="222">
        <v>12.6</v>
      </c>
      <c r="F38" s="220"/>
      <c r="G38" s="220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171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5">
      <c r="A39" s="217"/>
      <c r="B39" s="218"/>
      <c r="C39" s="246"/>
      <c r="D39" s="240"/>
      <c r="E39" s="240"/>
      <c r="F39" s="240"/>
      <c r="G39" s="24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172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31">
        <v>9</v>
      </c>
      <c r="B40" s="232" t="s">
        <v>284</v>
      </c>
      <c r="C40" s="243" t="s">
        <v>285</v>
      </c>
      <c r="D40" s="233" t="s">
        <v>202</v>
      </c>
      <c r="E40" s="234">
        <v>12.6</v>
      </c>
      <c r="F40" s="235"/>
      <c r="G40" s="236">
        <f>ROUND(E40*F40,2)</f>
        <v>0</v>
      </c>
      <c r="H40" s="235"/>
      <c r="I40" s="236">
        <f>ROUND(E40*H40,2)</f>
        <v>0</v>
      </c>
      <c r="J40" s="235"/>
      <c r="K40" s="236">
        <f>ROUND(E40*J40,2)</f>
        <v>0</v>
      </c>
      <c r="L40" s="236">
        <v>21</v>
      </c>
      <c r="M40" s="236">
        <f>G40*(1+L40/100)</f>
        <v>0</v>
      </c>
      <c r="N40" s="234">
        <v>0</v>
      </c>
      <c r="O40" s="234">
        <f>ROUND(E40*N40,2)</f>
        <v>0</v>
      </c>
      <c r="P40" s="234">
        <v>0</v>
      </c>
      <c r="Q40" s="234">
        <f>ROUND(E40*P40,2)</f>
        <v>0</v>
      </c>
      <c r="R40" s="236" t="s">
        <v>203</v>
      </c>
      <c r="S40" s="236" t="s">
        <v>164</v>
      </c>
      <c r="T40" s="237" t="s">
        <v>164</v>
      </c>
      <c r="U40" s="220">
        <v>0.06</v>
      </c>
      <c r="V40" s="220">
        <f>ROUND(E40*U40,2)</f>
        <v>0.76</v>
      </c>
      <c r="W40" s="220"/>
      <c r="X40" s="220" t="s">
        <v>204</v>
      </c>
      <c r="Y40" s="220" t="s">
        <v>167</v>
      </c>
      <c r="Z40" s="210"/>
      <c r="AA40" s="210"/>
      <c r="AB40" s="210"/>
      <c r="AC40" s="210"/>
      <c r="AD40" s="210"/>
      <c r="AE40" s="210"/>
      <c r="AF40" s="210"/>
      <c r="AG40" s="210" t="s">
        <v>205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ht="21" outlineLevel="2" x14ac:dyDescent="0.25">
      <c r="A41" s="217"/>
      <c r="B41" s="218"/>
      <c r="C41" s="252" t="s">
        <v>279</v>
      </c>
      <c r="D41" s="251"/>
      <c r="E41" s="251"/>
      <c r="F41" s="251"/>
      <c r="G41" s="251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207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38" t="str">
        <f>C41</f>
        <v>s provedením lože z kameniva drceného, s vyplněním spár, s dvojitým hutněním a se smetením přebytečného materiálu na krajnici. S dodáním hmot pro lože a výplň spár.</v>
      </c>
      <c r="BB41" s="210"/>
      <c r="BC41" s="210"/>
      <c r="BD41" s="210"/>
      <c r="BE41" s="210"/>
      <c r="BF41" s="210"/>
      <c r="BG41" s="210"/>
      <c r="BH41" s="210"/>
    </row>
    <row r="42" spans="1:60" outlineLevel="2" x14ac:dyDescent="0.25">
      <c r="A42" s="217"/>
      <c r="B42" s="218"/>
      <c r="C42" s="245" t="s">
        <v>283</v>
      </c>
      <c r="D42" s="221"/>
      <c r="E42" s="222">
        <v>12.6</v>
      </c>
      <c r="F42" s="220"/>
      <c r="G42" s="220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171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5">
      <c r="A43" s="217"/>
      <c r="B43" s="218"/>
      <c r="C43" s="246"/>
      <c r="D43" s="240"/>
      <c r="E43" s="240"/>
      <c r="F43" s="240"/>
      <c r="G43" s="240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172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31">
        <v>10</v>
      </c>
      <c r="B44" s="232" t="s">
        <v>288</v>
      </c>
      <c r="C44" s="243" t="s">
        <v>289</v>
      </c>
      <c r="D44" s="233" t="s">
        <v>215</v>
      </c>
      <c r="E44" s="234">
        <v>7.8</v>
      </c>
      <c r="F44" s="235"/>
      <c r="G44" s="236">
        <f>ROUND(E44*F44,2)</f>
        <v>0</v>
      </c>
      <c r="H44" s="235"/>
      <c r="I44" s="236">
        <f>ROUND(E44*H44,2)</f>
        <v>0</v>
      </c>
      <c r="J44" s="235"/>
      <c r="K44" s="236">
        <f>ROUND(E44*J44,2)</f>
        <v>0</v>
      </c>
      <c r="L44" s="236">
        <v>21</v>
      </c>
      <c r="M44" s="236">
        <f>G44*(1+L44/100)</f>
        <v>0</v>
      </c>
      <c r="N44" s="234">
        <v>3.3E-4</v>
      </c>
      <c r="O44" s="234">
        <f>ROUND(E44*N44,2)</f>
        <v>0</v>
      </c>
      <c r="P44" s="234">
        <v>0</v>
      </c>
      <c r="Q44" s="234">
        <f>ROUND(E44*P44,2)</f>
        <v>0</v>
      </c>
      <c r="R44" s="236" t="s">
        <v>203</v>
      </c>
      <c r="S44" s="236" t="s">
        <v>164</v>
      </c>
      <c r="T44" s="237" t="s">
        <v>164</v>
      </c>
      <c r="U44" s="220">
        <v>0.41</v>
      </c>
      <c r="V44" s="220">
        <f>ROUND(E44*U44,2)</f>
        <v>3.2</v>
      </c>
      <c r="W44" s="220"/>
      <c r="X44" s="220" t="s">
        <v>204</v>
      </c>
      <c r="Y44" s="220" t="s">
        <v>167</v>
      </c>
      <c r="Z44" s="210"/>
      <c r="AA44" s="210"/>
      <c r="AB44" s="210"/>
      <c r="AC44" s="210"/>
      <c r="AD44" s="210"/>
      <c r="AE44" s="210"/>
      <c r="AF44" s="210"/>
      <c r="AG44" s="210" t="s">
        <v>205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5">
      <c r="A45" s="217"/>
      <c r="B45" s="218"/>
      <c r="C45" s="245" t="s">
        <v>473</v>
      </c>
      <c r="D45" s="221"/>
      <c r="E45" s="222">
        <v>7.8</v>
      </c>
      <c r="F45" s="220"/>
      <c r="G45" s="220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171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2" x14ac:dyDescent="0.25">
      <c r="A46" s="217"/>
      <c r="B46" s="218"/>
      <c r="C46" s="246"/>
      <c r="D46" s="240"/>
      <c r="E46" s="240"/>
      <c r="F46" s="240"/>
      <c r="G46" s="240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10"/>
      <c r="AA46" s="210"/>
      <c r="AB46" s="210"/>
      <c r="AC46" s="210"/>
      <c r="AD46" s="210"/>
      <c r="AE46" s="210"/>
      <c r="AF46" s="210"/>
      <c r="AG46" s="210" t="s">
        <v>172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31">
        <v>11</v>
      </c>
      <c r="B47" s="232" t="s">
        <v>294</v>
      </c>
      <c r="C47" s="243" t="s">
        <v>295</v>
      </c>
      <c r="D47" s="233" t="s">
        <v>215</v>
      </c>
      <c r="E47" s="234">
        <v>9.1</v>
      </c>
      <c r="F47" s="235"/>
      <c r="G47" s="236">
        <f>ROUND(E47*F47,2)</f>
        <v>0</v>
      </c>
      <c r="H47" s="235"/>
      <c r="I47" s="236">
        <f>ROUND(E47*H47,2)</f>
        <v>0</v>
      </c>
      <c r="J47" s="235"/>
      <c r="K47" s="236">
        <f>ROUND(E47*J47,2)</f>
        <v>0</v>
      </c>
      <c r="L47" s="236">
        <v>21</v>
      </c>
      <c r="M47" s="236">
        <f>G47*(1+L47/100)</f>
        <v>0</v>
      </c>
      <c r="N47" s="234">
        <v>3.5999999999999999E-3</v>
      </c>
      <c r="O47" s="234">
        <f>ROUND(E47*N47,2)</f>
        <v>0.03</v>
      </c>
      <c r="P47" s="234">
        <v>0</v>
      </c>
      <c r="Q47" s="234">
        <f>ROUND(E47*P47,2)</f>
        <v>0</v>
      </c>
      <c r="R47" s="236" t="s">
        <v>203</v>
      </c>
      <c r="S47" s="236" t="s">
        <v>164</v>
      </c>
      <c r="T47" s="237" t="s">
        <v>164</v>
      </c>
      <c r="U47" s="220">
        <v>0.05</v>
      </c>
      <c r="V47" s="220">
        <f>ROUND(E47*U47,2)</f>
        <v>0.46</v>
      </c>
      <c r="W47" s="220"/>
      <c r="X47" s="220" t="s">
        <v>204</v>
      </c>
      <c r="Y47" s="220" t="s">
        <v>167</v>
      </c>
      <c r="Z47" s="210"/>
      <c r="AA47" s="210"/>
      <c r="AB47" s="210"/>
      <c r="AC47" s="210"/>
      <c r="AD47" s="210"/>
      <c r="AE47" s="210"/>
      <c r="AF47" s="210"/>
      <c r="AG47" s="210" t="s">
        <v>205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5">
      <c r="A48" s="217"/>
      <c r="B48" s="218"/>
      <c r="C48" s="252" t="s">
        <v>296</v>
      </c>
      <c r="D48" s="251"/>
      <c r="E48" s="251"/>
      <c r="F48" s="251"/>
      <c r="G48" s="251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207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5">
      <c r="A49" s="217"/>
      <c r="B49" s="218"/>
      <c r="C49" s="245" t="s">
        <v>474</v>
      </c>
      <c r="D49" s="221"/>
      <c r="E49" s="222">
        <v>9.1</v>
      </c>
      <c r="F49" s="220"/>
      <c r="G49" s="220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171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5">
      <c r="A50" s="217"/>
      <c r="B50" s="218"/>
      <c r="C50" s="246"/>
      <c r="D50" s="240"/>
      <c r="E50" s="240"/>
      <c r="F50" s="240"/>
      <c r="G50" s="240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172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ht="20.399999999999999" outlineLevel="1" x14ac:dyDescent="0.25">
      <c r="A51" s="231">
        <v>12</v>
      </c>
      <c r="B51" s="232" t="s">
        <v>298</v>
      </c>
      <c r="C51" s="243" t="s">
        <v>299</v>
      </c>
      <c r="D51" s="233" t="s">
        <v>202</v>
      </c>
      <c r="E51" s="234">
        <v>3.5</v>
      </c>
      <c r="F51" s="235"/>
      <c r="G51" s="236">
        <f>ROUND(E51*F51,2)</f>
        <v>0</v>
      </c>
      <c r="H51" s="235"/>
      <c r="I51" s="236">
        <f>ROUND(E51*H51,2)</f>
        <v>0</v>
      </c>
      <c r="J51" s="235"/>
      <c r="K51" s="236">
        <f>ROUND(E51*J51,2)</f>
        <v>0</v>
      </c>
      <c r="L51" s="236">
        <v>21</v>
      </c>
      <c r="M51" s="236">
        <f>G51*(1+L51/100)</f>
        <v>0</v>
      </c>
      <c r="N51" s="234">
        <v>0.13150000000000001</v>
      </c>
      <c r="O51" s="234">
        <f>ROUND(E51*N51,2)</f>
        <v>0.46</v>
      </c>
      <c r="P51" s="234">
        <v>0</v>
      </c>
      <c r="Q51" s="234">
        <f>ROUND(E51*P51,2)</f>
        <v>0</v>
      </c>
      <c r="R51" s="236" t="s">
        <v>246</v>
      </c>
      <c r="S51" s="236" t="s">
        <v>164</v>
      </c>
      <c r="T51" s="237" t="s">
        <v>164</v>
      </c>
      <c r="U51" s="220">
        <v>0</v>
      </c>
      <c r="V51" s="220">
        <f>ROUND(E51*U51,2)</f>
        <v>0</v>
      </c>
      <c r="W51" s="220"/>
      <c r="X51" s="220" t="s">
        <v>247</v>
      </c>
      <c r="Y51" s="220" t="s">
        <v>167</v>
      </c>
      <c r="Z51" s="210"/>
      <c r="AA51" s="210"/>
      <c r="AB51" s="210"/>
      <c r="AC51" s="210"/>
      <c r="AD51" s="210"/>
      <c r="AE51" s="210"/>
      <c r="AF51" s="210"/>
      <c r="AG51" s="210" t="s">
        <v>248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5">
      <c r="A52" s="217"/>
      <c r="B52" s="218"/>
      <c r="C52" s="245" t="s">
        <v>475</v>
      </c>
      <c r="D52" s="221"/>
      <c r="E52" s="222">
        <v>3.5</v>
      </c>
      <c r="F52" s="220"/>
      <c r="G52" s="220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171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5">
      <c r="A53" s="217"/>
      <c r="B53" s="218"/>
      <c r="C53" s="246"/>
      <c r="D53" s="240"/>
      <c r="E53" s="240"/>
      <c r="F53" s="240"/>
      <c r="G53" s="240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172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31">
        <v>13</v>
      </c>
      <c r="B54" s="232" t="s">
        <v>305</v>
      </c>
      <c r="C54" s="243" t="s">
        <v>306</v>
      </c>
      <c r="D54" s="233" t="s">
        <v>202</v>
      </c>
      <c r="E54" s="234">
        <v>9.1</v>
      </c>
      <c r="F54" s="235"/>
      <c r="G54" s="236">
        <f>ROUND(E54*F54,2)</f>
        <v>0</v>
      </c>
      <c r="H54" s="235"/>
      <c r="I54" s="236">
        <f>ROUND(E54*H54,2)</f>
        <v>0</v>
      </c>
      <c r="J54" s="235"/>
      <c r="K54" s="236">
        <f>ROUND(E54*J54,2)</f>
        <v>0</v>
      </c>
      <c r="L54" s="236">
        <v>21</v>
      </c>
      <c r="M54" s="236">
        <f>G54*(1+L54/100)</f>
        <v>0</v>
      </c>
      <c r="N54" s="234">
        <v>0.13100000000000001</v>
      </c>
      <c r="O54" s="234">
        <f>ROUND(E54*N54,2)</f>
        <v>1.19</v>
      </c>
      <c r="P54" s="234">
        <v>0</v>
      </c>
      <c r="Q54" s="234">
        <f>ROUND(E54*P54,2)</f>
        <v>0</v>
      </c>
      <c r="R54" s="236" t="s">
        <v>246</v>
      </c>
      <c r="S54" s="236" t="s">
        <v>164</v>
      </c>
      <c r="T54" s="237" t="s">
        <v>164</v>
      </c>
      <c r="U54" s="220">
        <v>0</v>
      </c>
      <c r="V54" s="220">
        <f>ROUND(E54*U54,2)</f>
        <v>0</v>
      </c>
      <c r="W54" s="220"/>
      <c r="X54" s="220" t="s">
        <v>247</v>
      </c>
      <c r="Y54" s="220" t="s">
        <v>167</v>
      </c>
      <c r="Z54" s="210"/>
      <c r="AA54" s="210"/>
      <c r="AB54" s="210"/>
      <c r="AC54" s="210"/>
      <c r="AD54" s="210"/>
      <c r="AE54" s="210"/>
      <c r="AF54" s="210"/>
      <c r="AG54" s="210" t="s">
        <v>248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5">
      <c r="A55" s="217"/>
      <c r="B55" s="218"/>
      <c r="C55" s="245" t="s">
        <v>469</v>
      </c>
      <c r="D55" s="221"/>
      <c r="E55" s="222">
        <v>9.1</v>
      </c>
      <c r="F55" s="220"/>
      <c r="G55" s="220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171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5">
      <c r="A56" s="217"/>
      <c r="B56" s="218"/>
      <c r="C56" s="246"/>
      <c r="D56" s="240"/>
      <c r="E56" s="240"/>
      <c r="F56" s="240"/>
      <c r="G56" s="240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10"/>
      <c r="AA56" s="210"/>
      <c r="AB56" s="210"/>
      <c r="AC56" s="210"/>
      <c r="AD56" s="210"/>
      <c r="AE56" s="210"/>
      <c r="AF56" s="210"/>
      <c r="AG56" s="210" t="s">
        <v>172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x14ac:dyDescent="0.25">
      <c r="A57" s="224" t="s">
        <v>159</v>
      </c>
      <c r="B57" s="225" t="s">
        <v>116</v>
      </c>
      <c r="C57" s="242" t="s">
        <v>117</v>
      </c>
      <c r="D57" s="226"/>
      <c r="E57" s="227"/>
      <c r="F57" s="228"/>
      <c r="G57" s="228">
        <f>SUMIF(AG58:AG61,"&lt;&gt;NOR",G58:G61)</f>
        <v>0</v>
      </c>
      <c r="H57" s="228"/>
      <c r="I57" s="228">
        <f>SUM(I58:I61)</f>
        <v>0</v>
      </c>
      <c r="J57" s="228"/>
      <c r="K57" s="228">
        <f>SUM(K58:K61)</f>
        <v>0</v>
      </c>
      <c r="L57" s="228"/>
      <c r="M57" s="228">
        <f>SUM(M58:M61)</f>
        <v>0</v>
      </c>
      <c r="N57" s="227"/>
      <c r="O57" s="227">
        <f>SUM(O58:O61)</f>
        <v>0.32</v>
      </c>
      <c r="P57" s="227"/>
      <c r="Q57" s="227">
        <f>SUM(Q58:Q61)</f>
        <v>0</v>
      </c>
      <c r="R57" s="228"/>
      <c r="S57" s="228"/>
      <c r="T57" s="229"/>
      <c r="U57" s="223"/>
      <c r="V57" s="223">
        <f>SUM(V58:V61)</f>
        <v>1.55</v>
      </c>
      <c r="W57" s="223"/>
      <c r="X57" s="223"/>
      <c r="Y57" s="223"/>
      <c r="AG57" t="s">
        <v>160</v>
      </c>
    </row>
    <row r="58" spans="1:60" outlineLevel="1" x14ac:dyDescent="0.25">
      <c r="A58" s="231">
        <v>14</v>
      </c>
      <c r="B58" s="232" t="s">
        <v>476</v>
      </c>
      <c r="C58" s="243" t="s">
        <v>477</v>
      </c>
      <c r="D58" s="233" t="s">
        <v>424</v>
      </c>
      <c r="E58" s="234">
        <v>1</v>
      </c>
      <c r="F58" s="235"/>
      <c r="G58" s="236">
        <f>ROUND(E58*F58,2)</f>
        <v>0</v>
      </c>
      <c r="H58" s="235"/>
      <c r="I58" s="236">
        <f>ROUND(E58*H58,2)</f>
        <v>0</v>
      </c>
      <c r="J58" s="235"/>
      <c r="K58" s="236">
        <f>ROUND(E58*J58,2)</f>
        <v>0</v>
      </c>
      <c r="L58" s="236">
        <v>21</v>
      </c>
      <c r="M58" s="236">
        <f>G58*(1+L58/100)</f>
        <v>0</v>
      </c>
      <c r="N58" s="234">
        <v>0.31590000000000001</v>
      </c>
      <c r="O58" s="234">
        <f>ROUND(E58*N58,2)</f>
        <v>0.32</v>
      </c>
      <c r="P58" s="234">
        <v>0</v>
      </c>
      <c r="Q58" s="234">
        <f>ROUND(E58*P58,2)</f>
        <v>0</v>
      </c>
      <c r="R58" s="236" t="s">
        <v>203</v>
      </c>
      <c r="S58" s="236" t="s">
        <v>164</v>
      </c>
      <c r="T58" s="237" t="s">
        <v>164</v>
      </c>
      <c r="U58" s="220">
        <v>1.55</v>
      </c>
      <c r="V58" s="220">
        <f>ROUND(E58*U58,2)</f>
        <v>1.55</v>
      </c>
      <c r="W58" s="220"/>
      <c r="X58" s="220" t="s">
        <v>204</v>
      </c>
      <c r="Y58" s="220" t="s">
        <v>167</v>
      </c>
      <c r="Z58" s="210"/>
      <c r="AA58" s="210"/>
      <c r="AB58" s="210"/>
      <c r="AC58" s="210"/>
      <c r="AD58" s="210"/>
      <c r="AE58" s="210"/>
      <c r="AF58" s="210"/>
      <c r="AG58" s="210" t="s">
        <v>205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ht="31.2" outlineLevel="2" x14ac:dyDescent="0.25">
      <c r="A59" s="217"/>
      <c r="B59" s="218"/>
      <c r="C59" s="252" t="s">
        <v>478</v>
      </c>
      <c r="D59" s="251"/>
      <c r="E59" s="251"/>
      <c r="F59" s="251"/>
      <c r="G59" s="251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207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38" t="str">
        <f>C59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59" s="210"/>
      <c r="BC59" s="210"/>
      <c r="BD59" s="210"/>
      <c r="BE59" s="210"/>
      <c r="BF59" s="210"/>
      <c r="BG59" s="210"/>
      <c r="BH59" s="210"/>
    </row>
    <row r="60" spans="1:60" outlineLevel="2" x14ac:dyDescent="0.25">
      <c r="A60" s="217"/>
      <c r="B60" s="218"/>
      <c r="C60" s="245" t="s">
        <v>106</v>
      </c>
      <c r="D60" s="221"/>
      <c r="E60" s="222">
        <v>1</v>
      </c>
      <c r="F60" s="220"/>
      <c r="G60" s="220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171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5">
      <c r="A61" s="217"/>
      <c r="B61" s="218"/>
      <c r="C61" s="246"/>
      <c r="D61" s="240"/>
      <c r="E61" s="240"/>
      <c r="F61" s="240"/>
      <c r="G61" s="240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10"/>
      <c r="AA61" s="210"/>
      <c r="AB61" s="210"/>
      <c r="AC61" s="210"/>
      <c r="AD61" s="210"/>
      <c r="AE61" s="210"/>
      <c r="AF61" s="210"/>
      <c r="AG61" s="210" t="s">
        <v>172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x14ac:dyDescent="0.25">
      <c r="A62" s="224" t="s">
        <v>159</v>
      </c>
      <c r="B62" s="225" t="s">
        <v>118</v>
      </c>
      <c r="C62" s="242" t="s">
        <v>119</v>
      </c>
      <c r="D62" s="226"/>
      <c r="E62" s="227"/>
      <c r="F62" s="228"/>
      <c r="G62" s="228">
        <f>SUMIF(AG63:AG66,"&lt;&gt;NOR",G63:G66)</f>
        <v>0</v>
      </c>
      <c r="H62" s="228"/>
      <c r="I62" s="228">
        <f>SUM(I63:I66)</f>
        <v>0</v>
      </c>
      <c r="J62" s="228"/>
      <c r="K62" s="228">
        <f>SUM(K63:K66)</f>
        <v>0</v>
      </c>
      <c r="L62" s="228"/>
      <c r="M62" s="228">
        <f>SUM(M63:M66)</f>
        <v>0</v>
      </c>
      <c r="N62" s="227"/>
      <c r="O62" s="227">
        <f>SUM(O63:O66)</f>
        <v>1.78</v>
      </c>
      <c r="P62" s="227"/>
      <c r="Q62" s="227">
        <f>SUM(Q63:Q66)</f>
        <v>0</v>
      </c>
      <c r="R62" s="228"/>
      <c r="S62" s="228"/>
      <c r="T62" s="229"/>
      <c r="U62" s="223"/>
      <c r="V62" s="223">
        <f>SUM(V63:V66)</f>
        <v>2.46</v>
      </c>
      <c r="W62" s="223"/>
      <c r="X62" s="223"/>
      <c r="Y62" s="223"/>
      <c r="AG62" t="s">
        <v>160</v>
      </c>
    </row>
    <row r="63" spans="1:60" ht="30.6" outlineLevel="1" x14ac:dyDescent="0.25">
      <c r="A63" s="231">
        <v>15</v>
      </c>
      <c r="B63" s="232" t="s">
        <v>325</v>
      </c>
      <c r="C63" s="243" t="s">
        <v>326</v>
      </c>
      <c r="D63" s="233" t="s">
        <v>215</v>
      </c>
      <c r="E63" s="234">
        <v>9.1</v>
      </c>
      <c r="F63" s="235"/>
      <c r="G63" s="236">
        <f>ROUND(E63*F63,2)</f>
        <v>0</v>
      </c>
      <c r="H63" s="235"/>
      <c r="I63" s="236">
        <f>ROUND(E63*H63,2)</f>
        <v>0</v>
      </c>
      <c r="J63" s="235"/>
      <c r="K63" s="236">
        <f>ROUND(E63*J63,2)</f>
        <v>0</v>
      </c>
      <c r="L63" s="236">
        <v>21</v>
      </c>
      <c r="M63" s="236">
        <f>G63*(1+L63/100)</f>
        <v>0</v>
      </c>
      <c r="N63" s="234">
        <v>0.19520000000000001</v>
      </c>
      <c r="O63" s="234">
        <f>ROUND(E63*N63,2)</f>
        <v>1.78</v>
      </c>
      <c r="P63" s="234">
        <v>0</v>
      </c>
      <c r="Q63" s="234">
        <f>ROUND(E63*P63,2)</f>
        <v>0</v>
      </c>
      <c r="R63" s="236" t="s">
        <v>203</v>
      </c>
      <c r="S63" s="236" t="s">
        <v>164</v>
      </c>
      <c r="T63" s="237" t="s">
        <v>164</v>
      </c>
      <c r="U63" s="220">
        <v>0.27</v>
      </c>
      <c r="V63" s="220">
        <f>ROUND(E63*U63,2)</f>
        <v>2.46</v>
      </c>
      <c r="W63" s="220"/>
      <c r="X63" s="220" t="s">
        <v>204</v>
      </c>
      <c r="Y63" s="220" t="s">
        <v>167</v>
      </c>
      <c r="Z63" s="210"/>
      <c r="AA63" s="210"/>
      <c r="AB63" s="210"/>
      <c r="AC63" s="210"/>
      <c r="AD63" s="210"/>
      <c r="AE63" s="210"/>
      <c r="AF63" s="210"/>
      <c r="AG63" s="210" t="s">
        <v>205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5">
      <c r="A64" s="217"/>
      <c r="B64" s="218"/>
      <c r="C64" s="252" t="s">
        <v>319</v>
      </c>
      <c r="D64" s="251"/>
      <c r="E64" s="251"/>
      <c r="F64" s="251"/>
      <c r="G64" s="251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207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2" x14ac:dyDescent="0.25">
      <c r="A65" s="217"/>
      <c r="B65" s="218"/>
      <c r="C65" s="245" t="s">
        <v>469</v>
      </c>
      <c r="D65" s="221"/>
      <c r="E65" s="222">
        <v>9.1</v>
      </c>
      <c r="F65" s="220"/>
      <c r="G65" s="220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171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5">
      <c r="A66" s="217"/>
      <c r="B66" s="218"/>
      <c r="C66" s="246"/>
      <c r="D66" s="240"/>
      <c r="E66" s="240"/>
      <c r="F66" s="240"/>
      <c r="G66" s="240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172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x14ac:dyDescent="0.25">
      <c r="A67" s="224" t="s">
        <v>159</v>
      </c>
      <c r="B67" s="225" t="s">
        <v>122</v>
      </c>
      <c r="C67" s="242" t="s">
        <v>123</v>
      </c>
      <c r="D67" s="226"/>
      <c r="E67" s="227"/>
      <c r="F67" s="228"/>
      <c r="G67" s="228">
        <f>SUMIF(AG68:AG80,"&lt;&gt;NOR",G68:G80)</f>
        <v>0</v>
      </c>
      <c r="H67" s="228"/>
      <c r="I67" s="228">
        <f>SUM(I68:I80)</f>
        <v>0</v>
      </c>
      <c r="J67" s="228"/>
      <c r="K67" s="228">
        <f>SUM(K68:K80)</f>
        <v>0</v>
      </c>
      <c r="L67" s="228"/>
      <c r="M67" s="228">
        <f>SUM(M68:M80)</f>
        <v>0</v>
      </c>
      <c r="N67" s="227"/>
      <c r="O67" s="227">
        <f>SUM(O68:O80)</f>
        <v>0</v>
      </c>
      <c r="P67" s="227"/>
      <c r="Q67" s="227">
        <f>SUM(Q68:Q80)</f>
        <v>0</v>
      </c>
      <c r="R67" s="228"/>
      <c r="S67" s="228"/>
      <c r="T67" s="229"/>
      <c r="U67" s="223"/>
      <c r="V67" s="223">
        <f>SUM(V68:V80)</f>
        <v>0.09</v>
      </c>
      <c r="W67" s="223"/>
      <c r="X67" s="223"/>
      <c r="Y67" s="223"/>
      <c r="AG67" t="s">
        <v>160</v>
      </c>
    </row>
    <row r="68" spans="1:60" outlineLevel="1" x14ac:dyDescent="0.25">
      <c r="A68" s="231">
        <v>16</v>
      </c>
      <c r="B68" s="232" t="s">
        <v>342</v>
      </c>
      <c r="C68" s="243" t="s">
        <v>343</v>
      </c>
      <c r="D68" s="233" t="s">
        <v>344</v>
      </c>
      <c r="E68" s="234">
        <v>9.24</v>
      </c>
      <c r="F68" s="235"/>
      <c r="G68" s="236">
        <f>ROUND(E68*F68,2)</f>
        <v>0</v>
      </c>
      <c r="H68" s="235"/>
      <c r="I68" s="236">
        <f>ROUND(E68*H68,2)</f>
        <v>0</v>
      </c>
      <c r="J68" s="235"/>
      <c r="K68" s="236">
        <f>ROUND(E68*J68,2)</f>
        <v>0</v>
      </c>
      <c r="L68" s="236">
        <v>21</v>
      </c>
      <c r="M68" s="236">
        <f>G68*(1+L68/100)</f>
        <v>0</v>
      </c>
      <c r="N68" s="234">
        <v>0</v>
      </c>
      <c r="O68" s="234">
        <f>ROUND(E68*N68,2)</f>
        <v>0</v>
      </c>
      <c r="P68" s="234">
        <v>0</v>
      </c>
      <c r="Q68" s="234">
        <f>ROUND(E68*P68,2)</f>
        <v>0</v>
      </c>
      <c r="R68" s="236" t="s">
        <v>203</v>
      </c>
      <c r="S68" s="236" t="s">
        <v>164</v>
      </c>
      <c r="T68" s="237" t="s">
        <v>164</v>
      </c>
      <c r="U68" s="220">
        <v>0.01</v>
      </c>
      <c r="V68" s="220">
        <f>ROUND(E68*U68,2)</f>
        <v>0.09</v>
      </c>
      <c r="W68" s="220"/>
      <c r="X68" s="220" t="s">
        <v>204</v>
      </c>
      <c r="Y68" s="220" t="s">
        <v>167</v>
      </c>
      <c r="Z68" s="210"/>
      <c r="AA68" s="210"/>
      <c r="AB68" s="210"/>
      <c r="AC68" s="210"/>
      <c r="AD68" s="210"/>
      <c r="AE68" s="210"/>
      <c r="AF68" s="210"/>
      <c r="AG68" s="210" t="s">
        <v>205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2" x14ac:dyDescent="0.25">
      <c r="A69" s="217"/>
      <c r="B69" s="218"/>
      <c r="C69" s="245" t="s">
        <v>479</v>
      </c>
      <c r="D69" s="221"/>
      <c r="E69" s="222">
        <v>9.24</v>
      </c>
      <c r="F69" s="220"/>
      <c r="G69" s="220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171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5">
      <c r="A70" s="217"/>
      <c r="B70" s="218"/>
      <c r="C70" s="246"/>
      <c r="D70" s="240"/>
      <c r="E70" s="240"/>
      <c r="F70" s="240"/>
      <c r="G70" s="240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172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31">
        <v>17</v>
      </c>
      <c r="B71" s="232" t="s">
        <v>346</v>
      </c>
      <c r="C71" s="243" t="s">
        <v>347</v>
      </c>
      <c r="D71" s="233" t="s">
        <v>344</v>
      </c>
      <c r="E71" s="234">
        <v>184.8</v>
      </c>
      <c r="F71" s="235"/>
      <c r="G71" s="236">
        <f>ROUND(E71*F71,2)</f>
        <v>0</v>
      </c>
      <c r="H71" s="235"/>
      <c r="I71" s="236">
        <f>ROUND(E71*H71,2)</f>
        <v>0</v>
      </c>
      <c r="J71" s="235"/>
      <c r="K71" s="236">
        <f>ROUND(E71*J71,2)</f>
        <v>0</v>
      </c>
      <c r="L71" s="236">
        <v>21</v>
      </c>
      <c r="M71" s="236">
        <f>G71*(1+L71/100)</f>
        <v>0</v>
      </c>
      <c r="N71" s="234">
        <v>0</v>
      </c>
      <c r="O71" s="234">
        <f>ROUND(E71*N71,2)</f>
        <v>0</v>
      </c>
      <c r="P71" s="234">
        <v>0</v>
      </c>
      <c r="Q71" s="234">
        <f>ROUND(E71*P71,2)</f>
        <v>0</v>
      </c>
      <c r="R71" s="236" t="s">
        <v>203</v>
      </c>
      <c r="S71" s="236" t="s">
        <v>164</v>
      </c>
      <c r="T71" s="237" t="s">
        <v>164</v>
      </c>
      <c r="U71" s="220">
        <v>0</v>
      </c>
      <c r="V71" s="220">
        <f>ROUND(E71*U71,2)</f>
        <v>0</v>
      </c>
      <c r="W71" s="220"/>
      <c r="X71" s="220" t="s">
        <v>204</v>
      </c>
      <c r="Y71" s="220" t="s">
        <v>167</v>
      </c>
      <c r="Z71" s="210"/>
      <c r="AA71" s="210"/>
      <c r="AB71" s="210"/>
      <c r="AC71" s="210"/>
      <c r="AD71" s="210"/>
      <c r="AE71" s="210"/>
      <c r="AF71" s="210"/>
      <c r="AG71" s="210" t="s">
        <v>205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2" x14ac:dyDescent="0.25">
      <c r="A72" s="217"/>
      <c r="B72" s="218"/>
      <c r="C72" s="245" t="s">
        <v>480</v>
      </c>
      <c r="D72" s="221"/>
      <c r="E72" s="222">
        <v>184.8</v>
      </c>
      <c r="F72" s="220"/>
      <c r="G72" s="220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171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2" x14ac:dyDescent="0.25">
      <c r="A73" s="217"/>
      <c r="B73" s="218"/>
      <c r="C73" s="246"/>
      <c r="D73" s="240"/>
      <c r="E73" s="240"/>
      <c r="F73" s="240"/>
      <c r="G73" s="240"/>
      <c r="H73" s="220"/>
      <c r="I73" s="220"/>
      <c r="J73" s="220"/>
      <c r="K73" s="220"/>
      <c r="L73" s="220"/>
      <c r="M73" s="220"/>
      <c r="N73" s="219"/>
      <c r="O73" s="219"/>
      <c r="P73" s="219"/>
      <c r="Q73" s="219"/>
      <c r="R73" s="220"/>
      <c r="S73" s="220"/>
      <c r="T73" s="220"/>
      <c r="U73" s="220"/>
      <c r="V73" s="220"/>
      <c r="W73" s="220"/>
      <c r="X73" s="220"/>
      <c r="Y73" s="220"/>
      <c r="Z73" s="210"/>
      <c r="AA73" s="210"/>
      <c r="AB73" s="210"/>
      <c r="AC73" s="210"/>
      <c r="AD73" s="210"/>
      <c r="AE73" s="210"/>
      <c r="AF73" s="210"/>
      <c r="AG73" s="210" t="s">
        <v>172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5">
      <c r="A74" s="231">
        <v>18</v>
      </c>
      <c r="B74" s="232" t="s">
        <v>349</v>
      </c>
      <c r="C74" s="243" t="s">
        <v>350</v>
      </c>
      <c r="D74" s="233" t="s">
        <v>344</v>
      </c>
      <c r="E74" s="234">
        <v>6.04</v>
      </c>
      <c r="F74" s="235"/>
      <c r="G74" s="236">
        <f>ROUND(E74*F74,2)</f>
        <v>0</v>
      </c>
      <c r="H74" s="235"/>
      <c r="I74" s="236">
        <f>ROUND(E74*H74,2)</f>
        <v>0</v>
      </c>
      <c r="J74" s="235"/>
      <c r="K74" s="236">
        <f>ROUND(E74*J74,2)</f>
        <v>0</v>
      </c>
      <c r="L74" s="236">
        <v>21</v>
      </c>
      <c r="M74" s="236">
        <f>G74*(1+L74/100)</f>
        <v>0</v>
      </c>
      <c r="N74" s="234">
        <v>0</v>
      </c>
      <c r="O74" s="234">
        <f>ROUND(E74*N74,2)</f>
        <v>0</v>
      </c>
      <c r="P74" s="234">
        <v>0</v>
      </c>
      <c r="Q74" s="234">
        <f>ROUND(E74*P74,2)</f>
        <v>0</v>
      </c>
      <c r="R74" s="236" t="s">
        <v>351</v>
      </c>
      <c r="S74" s="236" t="s">
        <v>164</v>
      </c>
      <c r="T74" s="237" t="s">
        <v>164</v>
      </c>
      <c r="U74" s="220">
        <v>0</v>
      </c>
      <c r="V74" s="220">
        <f>ROUND(E74*U74,2)</f>
        <v>0</v>
      </c>
      <c r="W74" s="220"/>
      <c r="X74" s="220" t="s">
        <v>204</v>
      </c>
      <c r="Y74" s="220" t="s">
        <v>167</v>
      </c>
      <c r="Z74" s="210"/>
      <c r="AA74" s="210"/>
      <c r="AB74" s="210"/>
      <c r="AC74" s="210"/>
      <c r="AD74" s="210"/>
      <c r="AE74" s="210"/>
      <c r="AF74" s="210"/>
      <c r="AG74" s="210" t="s">
        <v>205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2" x14ac:dyDescent="0.25">
      <c r="A75" s="217"/>
      <c r="B75" s="218"/>
      <c r="C75" s="245" t="s">
        <v>481</v>
      </c>
      <c r="D75" s="221"/>
      <c r="E75" s="222">
        <v>6.04</v>
      </c>
      <c r="F75" s="220"/>
      <c r="G75" s="220"/>
      <c r="H75" s="220"/>
      <c r="I75" s="220"/>
      <c r="J75" s="220"/>
      <c r="K75" s="220"/>
      <c r="L75" s="220"/>
      <c r="M75" s="220"/>
      <c r="N75" s="219"/>
      <c r="O75" s="219"/>
      <c r="P75" s="219"/>
      <c r="Q75" s="219"/>
      <c r="R75" s="220"/>
      <c r="S75" s="220"/>
      <c r="T75" s="220"/>
      <c r="U75" s="220"/>
      <c r="V75" s="220"/>
      <c r="W75" s="220"/>
      <c r="X75" s="220"/>
      <c r="Y75" s="220"/>
      <c r="Z75" s="210"/>
      <c r="AA75" s="210"/>
      <c r="AB75" s="210"/>
      <c r="AC75" s="210"/>
      <c r="AD75" s="210"/>
      <c r="AE75" s="210"/>
      <c r="AF75" s="210"/>
      <c r="AG75" s="210" t="s">
        <v>171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5">
      <c r="A76" s="217"/>
      <c r="B76" s="218"/>
      <c r="C76" s="246"/>
      <c r="D76" s="240"/>
      <c r="E76" s="240"/>
      <c r="F76" s="240"/>
      <c r="G76" s="240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172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31">
        <v>19</v>
      </c>
      <c r="B77" s="232" t="s">
        <v>353</v>
      </c>
      <c r="C77" s="243" t="s">
        <v>354</v>
      </c>
      <c r="D77" s="233" t="s">
        <v>344</v>
      </c>
      <c r="E77" s="234">
        <v>3.2039</v>
      </c>
      <c r="F77" s="235"/>
      <c r="G77" s="236">
        <f>ROUND(E77*F77,2)</f>
        <v>0</v>
      </c>
      <c r="H77" s="235"/>
      <c r="I77" s="236">
        <f>ROUND(E77*H77,2)</f>
        <v>0</v>
      </c>
      <c r="J77" s="235"/>
      <c r="K77" s="236">
        <f>ROUND(E77*J77,2)</f>
        <v>0</v>
      </c>
      <c r="L77" s="236">
        <v>21</v>
      </c>
      <c r="M77" s="236">
        <f>G77*(1+L77/100)</f>
        <v>0</v>
      </c>
      <c r="N77" s="234">
        <v>0</v>
      </c>
      <c r="O77" s="234">
        <f>ROUND(E77*N77,2)</f>
        <v>0</v>
      </c>
      <c r="P77" s="234">
        <v>0</v>
      </c>
      <c r="Q77" s="234">
        <f>ROUND(E77*P77,2)</f>
        <v>0</v>
      </c>
      <c r="R77" s="236" t="s">
        <v>351</v>
      </c>
      <c r="S77" s="236" t="s">
        <v>164</v>
      </c>
      <c r="T77" s="237" t="s">
        <v>164</v>
      </c>
      <c r="U77" s="220">
        <v>0</v>
      </c>
      <c r="V77" s="220">
        <f>ROUND(E77*U77,2)</f>
        <v>0</v>
      </c>
      <c r="W77" s="220"/>
      <c r="X77" s="220" t="s">
        <v>204</v>
      </c>
      <c r="Y77" s="220" t="s">
        <v>167</v>
      </c>
      <c r="Z77" s="210"/>
      <c r="AA77" s="210"/>
      <c r="AB77" s="210"/>
      <c r="AC77" s="210"/>
      <c r="AD77" s="210"/>
      <c r="AE77" s="210"/>
      <c r="AF77" s="210"/>
      <c r="AG77" s="210" t="s">
        <v>205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5">
      <c r="A78" s="217"/>
      <c r="B78" s="218"/>
      <c r="C78" s="245" t="s">
        <v>482</v>
      </c>
      <c r="D78" s="221"/>
      <c r="E78" s="222">
        <v>1.7387999999999999</v>
      </c>
      <c r="F78" s="220"/>
      <c r="G78" s="220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171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3" x14ac:dyDescent="0.25">
      <c r="A79" s="217"/>
      <c r="B79" s="218"/>
      <c r="C79" s="245" t="s">
        <v>483</v>
      </c>
      <c r="D79" s="221"/>
      <c r="E79" s="222">
        <v>1.4651000000000001</v>
      </c>
      <c r="F79" s="220"/>
      <c r="G79" s="220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171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5">
      <c r="A80" s="217"/>
      <c r="B80" s="218"/>
      <c r="C80" s="246"/>
      <c r="D80" s="240"/>
      <c r="E80" s="240"/>
      <c r="F80" s="240"/>
      <c r="G80" s="240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172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x14ac:dyDescent="0.25">
      <c r="A81" s="224" t="s">
        <v>159</v>
      </c>
      <c r="B81" s="225" t="s">
        <v>124</v>
      </c>
      <c r="C81" s="242" t="s">
        <v>125</v>
      </c>
      <c r="D81" s="226"/>
      <c r="E81" s="227"/>
      <c r="F81" s="228"/>
      <c r="G81" s="228">
        <f>SUMIF(AG82:AG84,"&lt;&gt;NOR",G82:G84)</f>
        <v>0</v>
      </c>
      <c r="H81" s="228"/>
      <c r="I81" s="228">
        <f>SUM(I82:I84)</f>
        <v>0</v>
      </c>
      <c r="J81" s="228"/>
      <c r="K81" s="228">
        <f>SUM(K82:K84)</f>
        <v>0</v>
      </c>
      <c r="L81" s="228"/>
      <c r="M81" s="228">
        <f>SUM(M82:M84)</f>
        <v>0</v>
      </c>
      <c r="N81" s="227"/>
      <c r="O81" s="227">
        <f>SUM(O82:O84)</f>
        <v>0</v>
      </c>
      <c r="P81" s="227"/>
      <c r="Q81" s="227">
        <f>SUM(Q82:Q84)</f>
        <v>0</v>
      </c>
      <c r="R81" s="228"/>
      <c r="S81" s="228"/>
      <c r="T81" s="229"/>
      <c r="U81" s="223"/>
      <c r="V81" s="223">
        <f>SUM(V82:V84)</f>
        <v>4.0999999999999996</v>
      </c>
      <c r="W81" s="223"/>
      <c r="X81" s="223"/>
      <c r="Y81" s="223"/>
      <c r="AG81" t="s">
        <v>160</v>
      </c>
    </row>
    <row r="82" spans="1:60" outlineLevel="1" x14ac:dyDescent="0.25">
      <c r="A82" s="231">
        <v>20</v>
      </c>
      <c r="B82" s="232" t="s">
        <v>361</v>
      </c>
      <c r="C82" s="243" t="s">
        <v>362</v>
      </c>
      <c r="D82" s="233" t="s">
        <v>344</v>
      </c>
      <c r="E82" s="234">
        <v>10.51023</v>
      </c>
      <c r="F82" s="235"/>
      <c r="G82" s="236">
        <f>ROUND(E82*F82,2)</f>
        <v>0</v>
      </c>
      <c r="H82" s="235"/>
      <c r="I82" s="236">
        <f>ROUND(E82*H82,2)</f>
        <v>0</v>
      </c>
      <c r="J82" s="235"/>
      <c r="K82" s="236">
        <f>ROUND(E82*J82,2)</f>
        <v>0</v>
      </c>
      <c r="L82" s="236">
        <v>21</v>
      </c>
      <c r="M82" s="236">
        <f>G82*(1+L82/100)</f>
        <v>0</v>
      </c>
      <c r="N82" s="234">
        <v>0</v>
      </c>
      <c r="O82" s="234">
        <f>ROUND(E82*N82,2)</f>
        <v>0</v>
      </c>
      <c r="P82" s="234">
        <v>0</v>
      </c>
      <c r="Q82" s="234">
        <f>ROUND(E82*P82,2)</f>
        <v>0</v>
      </c>
      <c r="R82" s="236" t="s">
        <v>203</v>
      </c>
      <c r="S82" s="236" t="s">
        <v>164</v>
      </c>
      <c r="T82" s="237" t="s">
        <v>164</v>
      </c>
      <c r="U82" s="220">
        <v>0.39</v>
      </c>
      <c r="V82" s="220">
        <f>ROUND(E82*U82,2)</f>
        <v>4.0999999999999996</v>
      </c>
      <c r="W82" s="220"/>
      <c r="X82" s="220" t="s">
        <v>363</v>
      </c>
      <c r="Y82" s="220" t="s">
        <v>167</v>
      </c>
      <c r="Z82" s="210"/>
      <c r="AA82" s="210"/>
      <c r="AB82" s="210"/>
      <c r="AC82" s="210"/>
      <c r="AD82" s="210"/>
      <c r="AE82" s="210"/>
      <c r="AF82" s="210"/>
      <c r="AG82" s="210" t="s">
        <v>364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2" x14ac:dyDescent="0.25">
      <c r="A83" s="217"/>
      <c r="B83" s="218"/>
      <c r="C83" s="252" t="s">
        <v>365</v>
      </c>
      <c r="D83" s="251"/>
      <c r="E83" s="251"/>
      <c r="F83" s="251"/>
      <c r="G83" s="251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207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2" x14ac:dyDescent="0.25">
      <c r="A84" s="217"/>
      <c r="B84" s="218"/>
      <c r="C84" s="246"/>
      <c r="D84" s="240"/>
      <c r="E84" s="240"/>
      <c r="F84" s="240"/>
      <c r="G84" s="240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10"/>
      <c r="AA84" s="210"/>
      <c r="AB84" s="210"/>
      <c r="AC84" s="210"/>
      <c r="AD84" s="210"/>
      <c r="AE84" s="210"/>
      <c r="AF84" s="210"/>
      <c r="AG84" s="210" t="s">
        <v>172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x14ac:dyDescent="0.25">
      <c r="A85" s="3"/>
      <c r="B85" s="4"/>
      <c r="C85" s="248"/>
      <c r="D85" s="6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AE85">
        <v>12</v>
      </c>
      <c r="AF85">
        <v>21</v>
      </c>
      <c r="AG85" t="s">
        <v>145</v>
      </c>
    </row>
    <row r="86" spans="1:60" x14ac:dyDescent="0.25">
      <c r="A86" s="213"/>
      <c r="B86" s="214" t="s">
        <v>29</v>
      </c>
      <c r="C86" s="249"/>
      <c r="D86" s="215"/>
      <c r="E86" s="216"/>
      <c r="F86" s="216"/>
      <c r="G86" s="230">
        <f>G8+G25+G32+G57+G62+G67+G81</f>
        <v>0</v>
      </c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E86">
        <f>SUMIF(L7:L84,AE85,G7:G84)</f>
        <v>0</v>
      </c>
      <c r="AF86">
        <f>SUMIF(L7:L84,AF85,G7:G84)</f>
        <v>0</v>
      </c>
      <c r="AG86" t="s">
        <v>197</v>
      </c>
    </row>
    <row r="87" spans="1:60" x14ac:dyDescent="0.25">
      <c r="C87" s="250"/>
      <c r="D87" s="10"/>
      <c r="AG87" t="s">
        <v>199</v>
      </c>
    </row>
    <row r="88" spans="1:60" x14ac:dyDescent="0.25">
      <c r="D88" s="10"/>
    </row>
    <row r="89" spans="1:60" x14ac:dyDescent="0.25">
      <c r="D89" s="10"/>
    </row>
    <row r="90" spans="1:60" x14ac:dyDescent="0.25">
      <c r="D90" s="10"/>
    </row>
    <row r="91" spans="1:60" x14ac:dyDescent="0.25">
      <c r="D91" s="10"/>
    </row>
    <row r="92" spans="1:60" x14ac:dyDescent="0.25">
      <c r="D92" s="10"/>
    </row>
    <row r="93" spans="1:60" x14ac:dyDescent="0.25">
      <c r="D93" s="10"/>
    </row>
    <row r="94" spans="1:60" x14ac:dyDescent="0.25">
      <c r="D94" s="10"/>
    </row>
    <row r="95" spans="1:60" x14ac:dyDescent="0.25">
      <c r="D95" s="10"/>
    </row>
    <row r="96" spans="1:60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C4AuUdW94MOgZCAGGz8b+RjMM1FCsk0OiMEKRttLlfUZHt/mDSQu9ttInzSUDZLd0si4lTibywKX0LjoqQn7zA==" saltValue="9RaFpNoeyKJ9Rt52Qt3GHA==" spinCount="100000" sheet="1" formatRows="0"/>
  <mergeCells count="34">
    <mergeCell ref="C76:G76"/>
    <mergeCell ref="C80:G80"/>
    <mergeCell ref="C83:G83"/>
    <mergeCell ref="C84:G84"/>
    <mergeCell ref="C59:G59"/>
    <mergeCell ref="C61:G61"/>
    <mergeCell ref="C64:G64"/>
    <mergeCell ref="C66:G66"/>
    <mergeCell ref="C70:G70"/>
    <mergeCell ref="C73:G73"/>
    <mergeCell ref="C43:G43"/>
    <mergeCell ref="C46:G46"/>
    <mergeCell ref="C48:G48"/>
    <mergeCell ref="C50:G50"/>
    <mergeCell ref="C53:G53"/>
    <mergeCell ref="C56:G56"/>
    <mergeCell ref="C28:G28"/>
    <mergeCell ref="C31:G31"/>
    <mergeCell ref="C35:G35"/>
    <mergeCell ref="C37:G37"/>
    <mergeCell ref="C39:G39"/>
    <mergeCell ref="C41:G41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2" x14ac:dyDescent="0.25"/>
  <cols>
    <col min="1" max="1" width="3.44140625" customWidth="1"/>
    <col min="2" max="2" width="12.6640625" style="174" customWidth="1"/>
    <col min="3" max="3" width="63.33203125" style="17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1" width="0" hidden="1" customWidth="1"/>
    <col min="14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132</v>
      </c>
      <c r="B1" s="195"/>
      <c r="C1" s="195"/>
      <c r="D1" s="195"/>
      <c r="E1" s="195"/>
      <c r="F1" s="195"/>
      <c r="G1" s="195"/>
      <c r="AG1" t="s">
        <v>133</v>
      </c>
    </row>
    <row r="2" spans="1:60" ht="25.0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134</v>
      </c>
    </row>
    <row r="3" spans="1:60" ht="25.05" customHeight="1" x14ac:dyDescent="0.25">
      <c r="A3" s="196" t="s">
        <v>8</v>
      </c>
      <c r="B3" s="49" t="s">
        <v>51</v>
      </c>
      <c r="C3" s="199" t="s">
        <v>52</v>
      </c>
      <c r="D3" s="197"/>
      <c r="E3" s="197"/>
      <c r="F3" s="197"/>
      <c r="G3" s="198"/>
      <c r="AC3" s="174" t="s">
        <v>134</v>
      </c>
      <c r="AG3" t="s">
        <v>135</v>
      </c>
    </row>
    <row r="4" spans="1:60" ht="25.05" customHeight="1" x14ac:dyDescent="0.25">
      <c r="A4" s="200" t="s">
        <v>9</v>
      </c>
      <c r="B4" s="201" t="s">
        <v>63</v>
      </c>
      <c r="C4" s="202" t="s">
        <v>64</v>
      </c>
      <c r="D4" s="203"/>
      <c r="E4" s="203"/>
      <c r="F4" s="203"/>
      <c r="G4" s="204"/>
      <c r="AG4" t="s">
        <v>136</v>
      </c>
    </row>
    <row r="5" spans="1:60" x14ac:dyDescent="0.25">
      <c r="D5" s="10"/>
    </row>
    <row r="6" spans="1:60" ht="39.6" x14ac:dyDescent="0.25">
      <c r="A6" s="206" t="s">
        <v>137</v>
      </c>
      <c r="B6" s="208" t="s">
        <v>138</v>
      </c>
      <c r="C6" s="208" t="s">
        <v>139</v>
      </c>
      <c r="D6" s="207" t="s">
        <v>140</v>
      </c>
      <c r="E6" s="206" t="s">
        <v>141</v>
      </c>
      <c r="F6" s="205" t="s">
        <v>142</v>
      </c>
      <c r="G6" s="206" t="s">
        <v>29</v>
      </c>
      <c r="H6" s="209" t="s">
        <v>30</v>
      </c>
      <c r="I6" s="209" t="s">
        <v>143</v>
      </c>
      <c r="J6" s="209" t="s">
        <v>31</v>
      </c>
      <c r="K6" s="209" t="s">
        <v>144</v>
      </c>
      <c r="L6" s="209" t="s">
        <v>145</v>
      </c>
      <c r="M6" s="209" t="s">
        <v>146</v>
      </c>
      <c r="N6" s="209" t="s">
        <v>147</v>
      </c>
      <c r="O6" s="209" t="s">
        <v>148</v>
      </c>
      <c r="P6" s="209" t="s">
        <v>149</v>
      </c>
      <c r="Q6" s="209" t="s">
        <v>150</v>
      </c>
      <c r="R6" s="209" t="s">
        <v>151</v>
      </c>
      <c r="S6" s="209" t="s">
        <v>152</v>
      </c>
      <c r="T6" s="209" t="s">
        <v>153</v>
      </c>
      <c r="U6" s="209" t="s">
        <v>154</v>
      </c>
      <c r="V6" s="209" t="s">
        <v>155</v>
      </c>
      <c r="W6" s="209" t="s">
        <v>156</v>
      </c>
      <c r="X6" s="209" t="s">
        <v>157</v>
      </c>
      <c r="Y6" s="209" t="s">
        <v>158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5">
      <c r="A8" s="224" t="s">
        <v>159</v>
      </c>
      <c r="B8" s="225" t="s">
        <v>106</v>
      </c>
      <c r="C8" s="242" t="s">
        <v>107</v>
      </c>
      <c r="D8" s="226"/>
      <c r="E8" s="227"/>
      <c r="F8" s="228"/>
      <c r="G8" s="228">
        <f>SUMIF(AG9:AG24,"&lt;&gt;NOR",G9:G24)</f>
        <v>0</v>
      </c>
      <c r="H8" s="228"/>
      <c r="I8" s="228">
        <f>SUM(I9:I24)</f>
        <v>0</v>
      </c>
      <c r="J8" s="228"/>
      <c r="K8" s="228">
        <f>SUM(K9:K24)</f>
        <v>0</v>
      </c>
      <c r="L8" s="228"/>
      <c r="M8" s="228">
        <f>SUM(M9:M24)</f>
        <v>0</v>
      </c>
      <c r="N8" s="227"/>
      <c r="O8" s="227">
        <f>SUM(O9:O24)</f>
        <v>0</v>
      </c>
      <c r="P8" s="227"/>
      <c r="Q8" s="227">
        <f>SUM(Q9:Q24)</f>
        <v>0.66</v>
      </c>
      <c r="R8" s="228"/>
      <c r="S8" s="228"/>
      <c r="T8" s="229"/>
      <c r="U8" s="223"/>
      <c r="V8" s="223">
        <f>SUM(V9:V24)</f>
        <v>16.21</v>
      </c>
      <c r="W8" s="223"/>
      <c r="X8" s="223"/>
      <c r="Y8" s="223"/>
      <c r="AG8" t="s">
        <v>160</v>
      </c>
    </row>
    <row r="9" spans="1:60" outlineLevel="1" x14ac:dyDescent="0.25">
      <c r="A9" s="231">
        <v>1</v>
      </c>
      <c r="B9" s="232" t="s">
        <v>213</v>
      </c>
      <c r="C9" s="243" t="s">
        <v>214</v>
      </c>
      <c r="D9" s="233" t="s">
        <v>215</v>
      </c>
      <c r="E9" s="234">
        <v>3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0</v>
      </c>
      <c r="O9" s="234">
        <f>ROUND(E9*N9,2)</f>
        <v>0</v>
      </c>
      <c r="P9" s="234">
        <v>0.22</v>
      </c>
      <c r="Q9" s="234">
        <f>ROUND(E9*P9,2)</f>
        <v>0.66</v>
      </c>
      <c r="R9" s="236" t="s">
        <v>203</v>
      </c>
      <c r="S9" s="236" t="s">
        <v>164</v>
      </c>
      <c r="T9" s="237" t="s">
        <v>164</v>
      </c>
      <c r="U9" s="220">
        <v>0.14000000000000001</v>
      </c>
      <c r="V9" s="220">
        <f>ROUND(E9*U9,2)</f>
        <v>0.42</v>
      </c>
      <c r="W9" s="220"/>
      <c r="X9" s="220" t="s">
        <v>204</v>
      </c>
      <c r="Y9" s="220" t="s">
        <v>167</v>
      </c>
      <c r="Z9" s="210"/>
      <c r="AA9" s="210"/>
      <c r="AB9" s="210"/>
      <c r="AC9" s="210"/>
      <c r="AD9" s="210"/>
      <c r="AE9" s="210"/>
      <c r="AF9" s="210"/>
      <c r="AG9" s="210" t="s">
        <v>205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5">
      <c r="A10" s="217"/>
      <c r="B10" s="218"/>
      <c r="C10" s="252" t="s">
        <v>216</v>
      </c>
      <c r="D10" s="251"/>
      <c r="E10" s="251"/>
      <c r="F10" s="251"/>
      <c r="G10" s="251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207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38" t="str">
        <f>C10</f>
        <v>s vybouráním lože, s přemístěním hmot na skládku na vzdálenost do 3 m nebo naložením na dopravní prostředek</v>
      </c>
      <c r="BB10" s="210"/>
      <c r="BC10" s="210"/>
      <c r="BD10" s="210"/>
      <c r="BE10" s="210"/>
      <c r="BF10" s="210"/>
      <c r="BG10" s="210"/>
      <c r="BH10" s="210"/>
    </row>
    <row r="11" spans="1:60" outlineLevel="2" x14ac:dyDescent="0.25">
      <c r="A11" s="217"/>
      <c r="B11" s="218"/>
      <c r="C11" s="245" t="s">
        <v>110</v>
      </c>
      <c r="D11" s="221"/>
      <c r="E11" s="222">
        <v>3</v>
      </c>
      <c r="F11" s="220"/>
      <c r="G11" s="22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171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5">
      <c r="A12" s="217"/>
      <c r="B12" s="218"/>
      <c r="C12" s="246"/>
      <c r="D12" s="240"/>
      <c r="E12" s="240"/>
      <c r="F12" s="240"/>
      <c r="G12" s="24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172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31">
        <v>2</v>
      </c>
      <c r="B13" s="232" t="s">
        <v>220</v>
      </c>
      <c r="C13" s="243" t="s">
        <v>221</v>
      </c>
      <c r="D13" s="233" t="s">
        <v>222</v>
      </c>
      <c r="E13" s="234">
        <v>32.04</v>
      </c>
      <c r="F13" s="235"/>
      <c r="G13" s="236">
        <f>ROUND(E13*F13,2)</f>
        <v>0</v>
      </c>
      <c r="H13" s="235"/>
      <c r="I13" s="236">
        <f>ROUND(E13*H13,2)</f>
        <v>0</v>
      </c>
      <c r="J13" s="235"/>
      <c r="K13" s="236">
        <f>ROUND(E13*J13,2)</f>
        <v>0</v>
      </c>
      <c r="L13" s="236">
        <v>21</v>
      </c>
      <c r="M13" s="236">
        <f>G13*(1+L13/100)</f>
        <v>0</v>
      </c>
      <c r="N13" s="234">
        <v>0</v>
      </c>
      <c r="O13" s="234">
        <f>ROUND(E13*N13,2)</f>
        <v>0</v>
      </c>
      <c r="P13" s="234">
        <v>0</v>
      </c>
      <c r="Q13" s="234">
        <f>ROUND(E13*P13,2)</f>
        <v>0</v>
      </c>
      <c r="R13" s="236" t="s">
        <v>223</v>
      </c>
      <c r="S13" s="236" t="s">
        <v>164</v>
      </c>
      <c r="T13" s="237" t="s">
        <v>164</v>
      </c>
      <c r="U13" s="220">
        <v>0.42</v>
      </c>
      <c r="V13" s="220">
        <f>ROUND(E13*U13,2)</f>
        <v>13.46</v>
      </c>
      <c r="W13" s="220"/>
      <c r="X13" s="220" t="s">
        <v>204</v>
      </c>
      <c r="Y13" s="220" t="s">
        <v>167</v>
      </c>
      <c r="Z13" s="210"/>
      <c r="AA13" s="210"/>
      <c r="AB13" s="210"/>
      <c r="AC13" s="210"/>
      <c r="AD13" s="210"/>
      <c r="AE13" s="210"/>
      <c r="AF13" s="210"/>
      <c r="AG13" s="210" t="s">
        <v>205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5">
      <c r="A14" s="217"/>
      <c r="B14" s="218"/>
      <c r="C14" s="252" t="s">
        <v>224</v>
      </c>
      <c r="D14" s="251"/>
      <c r="E14" s="251"/>
      <c r="F14" s="251"/>
      <c r="G14" s="251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207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38" t="str">
        <f>C14</f>
        <v>s přemístěním výkopku v příčných profilech na vzdálenost do 15 m nebo s naložením na dopravní prostředek.</v>
      </c>
      <c r="BB14" s="210"/>
      <c r="BC14" s="210"/>
      <c r="BD14" s="210"/>
      <c r="BE14" s="210"/>
      <c r="BF14" s="210"/>
      <c r="BG14" s="210"/>
      <c r="BH14" s="210"/>
    </row>
    <row r="15" spans="1:60" outlineLevel="2" x14ac:dyDescent="0.25">
      <c r="A15" s="217"/>
      <c r="B15" s="218"/>
      <c r="C15" s="245" t="s">
        <v>484</v>
      </c>
      <c r="D15" s="221"/>
      <c r="E15" s="222">
        <v>32.04</v>
      </c>
      <c r="F15" s="220"/>
      <c r="G15" s="220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171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5">
      <c r="A16" s="217"/>
      <c r="B16" s="218"/>
      <c r="C16" s="246"/>
      <c r="D16" s="240"/>
      <c r="E16" s="240"/>
      <c r="F16" s="240"/>
      <c r="G16" s="240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172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31">
        <v>3</v>
      </c>
      <c r="B17" s="232" t="s">
        <v>485</v>
      </c>
      <c r="C17" s="243" t="s">
        <v>486</v>
      </c>
      <c r="D17" s="233" t="s">
        <v>222</v>
      </c>
      <c r="E17" s="234">
        <v>0.12</v>
      </c>
      <c r="F17" s="235"/>
      <c r="G17" s="236">
        <f>ROUND(E17*F17,2)</f>
        <v>0</v>
      </c>
      <c r="H17" s="235"/>
      <c r="I17" s="236">
        <f>ROUND(E17*H17,2)</f>
        <v>0</v>
      </c>
      <c r="J17" s="235"/>
      <c r="K17" s="236">
        <f>ROUND(E17*J17,2)</f>
        <v>0</v>
      </c>
      <c r="L17" s="236">
        <v>21</v>
      </c>
      <c r="M17" s="236">
        <f>G17*(1+L17/100)</f>
        <v>0</v>
      </c>
      <c r="N17" s="234">
        <v>0</v>
      </c>
      <c r="O17" s="234">
        <f>ROUND(E17*N17,2)</f>
        <v>0</v>
      </c>
      <c r="P17" s="234">
        <v>0</v>
      </c>
      <c r="Q17" s="234">
        <f>ROUND(E17*P17,2)</f>
        <v>0</v>
      </c>
      <c r="R17" s="236" t="s">
        <v>223</v>
      </c>
      <c r="S17" s="236" t="s">
        <v>164</v>
      </c>
      <c r="T17" s="237" t="s">
        <v>164</v>
      </c>
      <c r="U17" s="220">
        <v>1.59</v>
      </c>
      <c r="V17" s="220">
        <f>ROUND(E17*U17,2)</f>
        <v>0.19</v>
      </c>
      <c r="W17" s="220"/>
      <c r="X17" s="220" t="s">
        <v>204</v>
      </c>
      <c r="Y17" s="220" t="s">
        <v>167</v>
      </c>
      <c r="Z17" s="210"/>
      <c r="AA17" s="210"/>
      <c r="AB17" s="210"/>
      <c r="AC17" s="210"/>
      <c r="AD17" s="210"/>
      <c r="AE17" s="210"/>
      <c r="AF17" s="210"/>
      <c r="AG17" s="210" t="s">
        <v>205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1" outlineLevel="2" x14ac:dyDescent="0.25">
      <c r="A18" s="217"/>
      <c r="B18" s="218"/>
      <c r="C18" s="252" t="s">
        <v>487</v>
      </c>
      <c r="D18" s="251"/>
      <c r="E18" s="251"/>
      <c r="F18" s="251"/>
      <c r="G18" s="251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207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38" t="str">
        <f>C18</f>
        <v>sypaninou z vhodných hornin tř. 1 - 4 nebo materiálem připraveným podél výkopu ve vzdálenosti do 3 m od jeho kraje, pro jakoukoliv hloubku výkopu a jakoukoliv míru zhutnění,</v>
      </c>
      <c r="BB18" s="210"/>
      <c r="BC18" s="210"/>
      <c r="BD18" s="210"/>
      <c r="BE18" s="210"/>
      <c r="BF18" s="210"/>
      <c r="BG18" s="210"/>
      <c r="BH18" s="210"/>
    </row>
    <row r="19" spans="1:60" outlineLevel="2" x14ac:dyDescent="0.25">
      <c r="A19" s="217"/>
      <c r="B19" s="218"/>
      <c r="C19" s="245" t="s">
        <v>488</v>
      </c>
      <c r="D19" s="221"/>
      <c r="E19" s="222">
        <v>0.12</v>
      </c>
      <c r="F19" s="220"/>
      <c r="G19" s="220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171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5">
      <c r="A20" s="217"/>
      <c r="B20" s="218"/>
      <c r="C20" s="246"/>
      <c r="D20" s="240"/>
      <c r="E20" s="240"/>
      <c r="F20" s="240"/>
      <c r="G20" s="240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172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31">
        <v>4</v>
      </c>
      <c r="B21" s="232" t="s">
        <v>236</v>
      </c>
      <c r="C21" s="243" t="s">
        <v>237</v>
      </c>
      <c r="D21" s="233" t="s">
        <v>202</v>
      </c>
      <c r="E21" s="234">
        <v>106.8</v>
      </c>
      <c r="F21" s="235"/>
      <c r="G21" s="236">
        <f>ROUND(E21*F21,2)</f>
        <v>0</v>
      </c>
      <c r="H21" s="235"/>
      <c r="I21" s="236">
        <f>ROUND(E21*H21,2)</f>
        <v>0</v>
      </c>
      <c r="J21" s="235"/>
      <c r="K21" s="236">
        <f>ROUND(E21*J21,2)</f>
        <v>0</v>
      </c>
      <c r="L21" s="236">
        <v>21</v>
      </c>
      <c r="M21" s="236">
        <f>G21*(1+L21/100)</f>
        <v>0</v>
      </c>
      <c r="N21" s="234">
        <v>0</v>
      </c>
      <c r="O21" s="234">
        <f>ROUND(E21*N21,2)</f>
        <v>0</v>
      </c>
      <c r="P21" s="234">
        <v>0</v>
      </c>
      <c r="Q21" s="234">
        <f>ROUND(E21*P21,2)</f>
        <v>0</v>
      </c>
      <c r="R21" s="236" t="s">
        <v>223</v>
      </c>
      <c r="S21" s="236" t="s">
        <v>164</v>
      </c>
      <c r="T21" s="237" t="s">
        <v>164</v>
      </c>
      <c r="U21" s="220">
        <v>0.02</v>
      </c>
      <c r="V21" s="220">
        <f>ROUND(E21*U21,2)</f>
        <v>2.14</v>
      </c>
      <c r="W21" s="220"/>
      <c r="X21" s="220" t="s">
        <v>204</v>
      </c>
      <c r="Y21" s="220" t="s">
        <v>167</v>
      </c>
      <c r="Z21" s="210"/>
      <c r="AA21" s="210"/>
      <c r="AB21" s="210"/>
      <c r="AC21" s="210"/>
      <c r="AD21" s="210"/>
      <c r="AE21" s="210"/>
      <c r="AF21" s="210"/>
      <c r="AG21" s="210" t="s">
        <v>205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5">
      <c r="A22" s="217"/>
      <c r="B22" s="218"/>
      <c r="C22" s="252" t="s">
        <v>238</v>
      </c>
      <c r="D22" s="251"/>
      <c r="E22" s="251"/>
      <c r="F22" s="251"/>
      <c r="G22" s="251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207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5">
      <c r="A23" s="217"/>
      <c r="B23" s="218"/>
      <c r="C23" s="245" t="s">
        <v>489</v>
      </c>
      <c r="D23" s="221"/>
      <c r="E23" s="222">
        <v>106.8</v>
      </c>
      <c r="F23" s="220"/>
      <c r="G23" s="220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171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5">
      <c r="A24" s="217"/>
      <c r="B24" s="218"/>
      <c r="C24" s="246"/>
      <c r="D24" s="240"/>
      <c r="E24" s="240"/>
      <c r="F24" s="240"/>
      <c r="G24" s="240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172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x14ac:dyDescent="0.25">
      <c r="A25" s="224" t="s">
        <v>159</v>
      </c>
      <c r="B25" s="225" t="s">
        <v>108</v>
      </c>
      <c r="C25" s="242" t="s">
        <v>109</v>
      </c>
      <c r="D25" s="226"/>
      <c r="E25" s="227"/>
      <c r="F25" s="228"/>
      <c r="G25" s="228">
        <f>SUMIF(AG26:AG31,"&lt;&gt;NOR",G26:G31)</f>
        <v>0</v>
      </c>
      <c r="H25" s="228"/>
      <c r="I25" s="228">
        <f>SUM(I26:I31)</f>
        <v>0</v>
      </c>
      <c r="J25" s="228"/>
      <c r="K25" s="228">
        <f>SUM(K26:K31)</f>
        <v>0</v>
      </c>
      <c r="L25" s="228"/>
      <c r="M25" s="228">
        <f>SUM(M26:M31)</f>
        <v>0</v>
      </c>
      <c r="N25" s="227"/>
      <c r="O25" s="227">
        <f>SUM(O26:O31)</f>
        <v>0.02</v>
      </c>
      <c r="P25" s="227"/>
      <c r="Q25" s="227">
        <f>SUM(Q26:Q31)</f>
        <v>0</v>
      </c>
      <c r="R25" s="228"/>
      <c r="S25" s="228"/>
      <c r="T25" s="229"/>
      <c r="U25" s="223"/>
      <c r="V25" s="223">
        <f>SUM(V26:V31)</f>
        <v>4.7</v>
      </c>
      <c r="W25" s="223"/>
      <c r="X25" s="223"/>
      <c r="Y25" s="223"/>
      <c r="AG25" t="s">
        <v>160</v>
      </c>
    </row>
    <row r="26" spans="1:60" outlineLevel="1" x14ac:dyDescent="0.25">
      <c r="A26" s="231">
        <v>5</v>
      </c>
      <c r="B26" s="232" t="s">
        <v>250</v>
      </c>
      <c r="C26" s="243" t="s">
        <v>251</v>
      </c>
      <c r="D26" s="233" t="s">
        <v>202</v>
      </c>
      <c r="E26" s="234">
        <v>117.48</v>
      </c>
      <c r="F26" s="235"/>
      <c r="G26" s="236">
        <f>ROUND(E26*F26,2)</f>
        <v>0</v>
      </c>
      <c r="H26" s="235"/>
      <c r="I26" s="236">
        <f>ROUND(E26*H26,2)</f>
        <v>0</v>
      </c>
      <c r="J26" s="235"/>
      <c r="K26" s="236">
        <f>ROUND(E26*J26,2)</f>
        <v>0</v>
      </c>
      <c r="L26" s="236">
        <v>21</v>
      </c>
      <c r="M26" s="236">
        <f>G26*(1+L26/100)</f>
        <v>0</v>
      </c>
      <c r="N26" s="234">
        <v>3.0000000000000001E-5</v>
      </c>
      <c r="O26" s="234">
        <f>ROUND(E26*N26,2)</f>
        <v>0</v>
      </c>
      <c r="P26" s="234">
        <v>0</v>
      </c>
      <c r="Q26" s="234">
        <f>ROUND(E26*P26,2)</f>
        <v>0</v>
      </c>
      <c r="R26" s="236" t="s">
        <v>252</v>
      </c>
      <c r="S26" s="236" t="s">
        <v>164</v>
      </c>
      <c r="T26" s="237" t="s">
        <v>164</v>
      </c>
      <c r="U26" s="220">
        <v>0.04</v>
      </c>
      <c r="V26" s="220">
        <f>ROUND(E26*U26,2)</f>
        <v>4.7</v>
      </c>
      <c r="W26" s="220"/>
      <c r="X26" s="220" t="s">
        <v>204</v>
      </c>
      <c r="Y26" s="220" t="s">
        <v>167</v>
      </c>
      <c r="Z26" s="210"/>
      <c r="AA26" s="210"/>
      <c r="AB26" s="210"/>
      <c r="AC26" s="210"/>
      <c r="AD26" s="210"/>
      <c r="AE26" s="210"/>
      <c r="AF26" s="210"/>
      <c r="AG26" s="210" t="s">
        <v>205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5">
      <c r="A27" s="217"/>
      <c r="B27" s="218"/>
      <c r="C27" s="245" t="s">
        <v>490</v>
      </c>
      <c r="D27" s="221"/>
      <c r="E27" s="222">
        <v>117.48</v>
      </c>
      <c r="F27" s="220"/>
      <c r="G27" s="220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171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5">
      <c r="A28" s="217"/>
      <c r="B28" s="218"/>
      <c r="C28" s="246"/>
      <c r="D28" s="240"/>
      <c r="E28" s="240"/>
      <c r="F28" s="240"/>
      <c r="G28" s="240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172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31">
        <v>6</v>
      </c>
      <c r="B29" s="232" t="s">
        <v>254</v>
      </c>
      <c r="C29" s="243" t="s">
        <v>255</v>
      </c>
      <c r="D29" s="233" t="s">
        <v>202</v>
      </c>
      <c r="E29" s="234">
        <v>117.48</v>
      </c>
      <c r="F29" s="235"/>
      <c r="G29" s="236">
        <f>ROUND(E29*F29,2)</f>
        <v>0</v>
      </c>
      <c r="H29" s="235"/>
      <c r="I29" s="236">
        <f>ROUND(E29*H29,2)</f>
        <v>0</v>
      </c>
      <c r="J29" s="235"/>
      <c r="K29" s="236">
        <f>ROUND(E29*J29,2)</f>
        <v>0</v>
      </c>
      <c r="L29" s="236">
        <v>21</v>
      </c>
      <c r="M29" s="236">
        <f>G29*(1+L29/100)</f>
        <v>0</v>
      </c>
      <c r="N29" s="234">
        <v>2.0000000000000001E-4</v>
      </c>
      <c r="O29" s="234">
        <f>ROUND(E29*N29,2)</f>
        <v>0.02</v>
      </c>
      <c r="P29" s="234">
        <v>0</v>
      </c>
      <c r="Q29" s="234">
        <f>ROUND(E29*P29,2)</f>
        <v>0</v>
      </c>
      <c r="R29" s="236" t="s">
        <v>246</v>
      </c>
      <c r="S29" s="236" t="s">
        <v>164</v>
      </c>
      <c r="T29" s="237" t="s">
        <v>164</v>
      </c>
      <c r="U29" s="220">
        <v>0</v>
      </c>
      <c r="V29" s="220">
        <f>ROUND(E29*U29,2)</f>
        <v>0</v>
      </c>
      <c r="W29" s="220"/>
      <c r="X29" s="220" t="s">
        <v>247</v>
      </c>
      <c r="Y29" s="220" t="s">
        <v>167</v>
      </c>
      <c r="Z29" s="210"/>
      <c r="AA29" s="210"/>
      <c r="AB29" s="210"/>
      <c r="AC29" s="210"/>
      <c r="AD29" s="210"/>
      <c r="AE29" s="210"/>
      <c r="AF29" s="210"/>
      <c r="AG29" s="210" t="s">
        <v>248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5">
      <c r="A30" s="217"/>
      <c r="B30" s="218"/>
      <c r="C30" s="245" t="s">
        <v>490</v>
      </c>
      <c r="D30" s="221"/>
      <c r="E30" s="222">
        <v>117.48</v>
      </c>
      <c r="F30" s="220"/>
      <c r="G30" s="220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171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5">
      <c r="A31" s="217"/>
      <c r="B31" s="218"/>
      <c r="C31" s="246"/>
      <c r="D31" s="240"/>
      <c r="E31" s="240"/>
      <c r="F31" s="240"/>
      <c r="G31" s="240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172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x14ac:dyDescent="0.25">
      <c r="A32" s="224" t="s">
        <v>159</v>
      </c>
      <c r="B32" s="225" t="s">
        <v>114</v>
      </c>
      <c r="C32" s="242" t="s">
        <v>115</v>
      </c>
      <c r="D32" s="226"/>
      <c r="E32" s="227"/>
      <c r="F32" s="228"/>
      <c r="G32" s="228">
        <f>SUMIF(AG33:AG52,"&lt;&gt;NOR",G33:G52)</f>
        <v>0</v>
      </c>
      <c r="H32" s="228"/>
      <c r="I32" s="228">
        <f>SUM(I33:I52)</f>
        <v>0</v>
      </c>
      <c r="J32" s="228"/>
      <c r="K32" s="228">
        <f>SUM(K33:K52)</f>
        <v>0</v>
      </c>
      <c r="L32" s="228"/>
      <c r="M32" s="228">
        <f>SUM(M33:M52)</f>
        <v>0</v>
      </c>
      <c r="N32" s="227"/>
      <c r="O32" s="227">
        <f>SUM(O33:O52)</f>
        <v>71.030000000000015</v>
      </c>
      <c r="P32" s="227"/>
      <c r="Q32" s="227">
        <f>SUM(Q33:Q52)</f>
        <v>0</v>
      </c>
      <c r="R32" s="228"/>
      <c r="S32" s="228"/>
      <c r="T32" s="229"/>
      <c r="U32" s="223"/>
      <c r="V32" s="223">
        <f>SUM(V33:V52)</f>
        <v>80.88</v>
      </c>
      <c r="W32" s="223"/>
      <c r="X32" s="223"/>
      <c r="Y32" s="223"/>
      <c r="AG32" t="s">
        <v>160</v>
      </c>
    </row>
    <row r="33" spans="1:60" ht="20.399999999999999" outlineLevel="1" x14ac:dyDescent="0.25">
      <c r="A33" s="231">
        <v>7</v>
      </c>
      <c r="B33" s="232" t="s">
        <v>261</v>
      </c>
      <c r="C33" s="243" t="s">
        <v>262</v>
      </c>
      <c r="D33" s="233" t="s">
        <v>202</v>
      </c>
      <c r="E33" s="234">
        <v>106.8</v>
      </c>
      <c r="F33" s="235"/>
      <c r="G33" s="236">
        <f>ROUND(E33*F33,2)</f>
        <v>0</v>
      </c>
      <c r="H33" s="235"/>
      <c r="I33" s="236">
        <f>ROUND(E33*H33,2)</f>
        <v>0</v>
      </c>
      <c r="J33" s="235"/>
      <c r="K33" s="236">
        <f>ROUND(E33*J33,2)</f>
        <v>0</v>
      </c>
      <c r="L33" s="236">
        <v>21</v>
      </c>
      <c r="M33" s="236">
        <f>G33*(1+L33/100)</f>
        <v>0</v>
      </c>
      <c r="N33" s="234">
        <v>0.46</v>
      </c>
      <c r="O33" s="234">
        <f>ROUND(E33*N33,2)</f>
        <v>49.13</v>
      </c>
      <c r="P33" s="234">
        <v>0</v>
      </c>
      <c r="Q33" s="234">
        <f>ROUND(E33*P33,2)</f>
        <v>0</v>
      </c>
      <c r="R33" s="236" t="s">
        <v>203</v>
      </c>
      <c r="S33" s="236" t="s">
        <v>164</v>
      </c>
      <c r="T33" s="237" t="s">
        <v>164</v>
      </c>
      <c r="U33" s="220">
        <v>0.03</v>
      </c>
      <c r="V33" s="220">
        <f>ROUND(E33*U33,2)</f>
        <v>3.2</v>
      </c>
      <c r="W33" s="220"/>
      <c r="X33" s="220" t="s">
        <v>204</v>
      </c>
      <c r="Y33" s="220" t="s">
        <v>167</v>
      </c>
      <c r="Z33" s="210"/>
      <c r="AA33" s="210"/>
      <c r="AB33" s="210"/>
      <c r="AC33" s="210"/>
      <c r="AD33" s="210"/>
      <c r="AE33" s="210"/>
      <c r="AF33" s="210"/>
      <c r="AG33" s="210" t="s">
        <v>205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2" x14ac:dyDescent="0.25">
      <c r="A34" s="217"/>
      <c r="B34" s="218"/>
      <c r="C34" s="245" t="s">
        <v>491</v>
      </c>
      <c r="D34" s="221"/>
      <c r="E34" s="222">
        <v>106.8</v>
      </c>
      <c r="F34" s="220"/>
      <c r="G34" s="220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171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5">
      <c r="A35" s="217"/>
      <c r="B35" s="218"/>
      <c r="C35" s="246"/>
      <c r="D35" s="240"/>
      <c r="E35" s="240"/>
      <c r="F35" s="240"/>
      <c r="G35" s="240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172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31">
        <v>8</v>
      </c>
      <c r="B36" s="232" t="s">
        <v>277</v>
      </c>
      <c r="C36" s="243" t="s">
        <v>278</v>
      </c>
      <c r="D36" s="233" t="s">
        <v>202</v>
      </c>
      <c r="E36" s="234">
        <v>106.8</v>
      </c>
      <c r="F36" s="235"/>
      <c r="G36" s="236">
        <f>ROUND(E36*F36,2)</f>
        <v>0</v>
      </c>
      <c r="H36" s="235"/>
      <c r="I36" s="236">
        <f>ROUND(E36*H36,2)</f>
        <v>0</v>
      </c>
      <c r="J36" s="235"/>
      <c r="K36" s="236">
        <f>ROUND(E36*J36,2)</f>
        <v>0</v>
      </c>
      <c r="L36" s="236">
        <v>21</v>
      </c>
      <c r="M36" s="236">
        <f>G36*(1+L36/100)</f>
        <v>0</v>
      </c>
      <c r="N36" s="234">
        <v>7.3899999999999993E-2</v>
      </c>
      <c r="O36" s="234">
        <f>ROUND(E36*N36,2)</f>
        <v>7.89</v>
      </c>
      <c r="P36" s="234">
        <v>0</v>
      </c>
      <c r="Q36" s="234">
        <f>ROUND(E36*P36,2)</f>
        <v>0</v>
      </c>
      <c r="R36" s="236" t="s">
        <v>203</v>
      </c>
      <c r="S36" s="236" t="s">
        <v>164</v>
      </c>
      <c r="T36" s="237" t="s">
        <v>164</v>
      </c>
      <c r="U36" s="220">
        <v>0.45</v>
      </c>
      <c r="V36" s="220">
        <f>ROUND(E36*U36,2)</f>
        <v>48.06</v>
      </c>
      <c r="W36" s="220"/>
      <c r="X36" s="220" t="s">
        <v>204</v>
      </c>
      <c r="Y36" s="220" t="s">
        <v>167</v>
      </c>
      <c r="Z36" s="210"/>
      <c r="AA36" s="210"/>
      <c r="AB36" s="210"/>
      <c r="AC36" s="210"/>
      <c r="AD36" s="210"/>
      <c r="AE36" s="210"/>
      <c r="AF36" s="210"/>
      <c r="AG36" s="210" t="s">
        <v>205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ht="21" outlineLevel="2" x14ac:dyDescent="0.25">
      <c r="A37" s="217"/>
      <c r="B37" s="218"/>
      <c r="C37" s="252" t="s">
        <v>279</v>
      </c>
      <c r="D37" s="251"/>
      <c r="E37" s="251"/>
      <c r="F37" s="251"/>
      <c r="G37" s="251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207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38" t="str">
        <f>C37</f>
        <v>s provedením lože z kameniva drceného, s vyplněním spár, s dvojitým hutněním a se smetením přebytečného materiálu na krajnici. S dodáním hmot pro lože a výplň spár.</v>
      </c>
      <c r="BB37" s="210"/>
      <c r="BC37" s="210"/>
      <c r="BD37" s="210"/>
      <c r="BE37" s="210"/>
      <c r="BF37" s="210"/>
      <c r="BG37" s="210"/>
      <c r="BH37" s="210"/>
    </row>
    <row r="38" spans="1:60" outlineLevel="2" x14ac:dyDescent="0.25">
      <c r="A38" s="217"/>
      <c r="B38" s="218"/>
      <c r="C38" s="245" t="s">
        <v>489</v>
      </c>
      <c r="D38" s="221"/>
      <c r="E38" s="222">
        <v>106.8</v>
      </c>
      <c r="F38" s="220"/>
      <c r="G38" s="220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171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5">
      <c r="A39" s="217"/>
      <c r="B39" s="218"/>
      <c r="C39" s="246"/>
      <c r="D39" s="240"/>
      <c r="E39" s="240"/>
      <c r="F39" s="240"/>
      <c r="G39" s="24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172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31">
        <v>9</v>
      </c>
      <c r="B40" s="232" t="s">
        <v>284</v>
      </c>
      <c r="C40" s="243" t="s">
        <v>285</v>
      </c>
      <c r="D40" s="233" t="s">
        <v>202</v>
      </c>
      <c r="E40" s="234">
        <v>106.8</v>
      </c>
      <c r="F40" s="235"/>
      <c r="G40" s="236">
        <f>ROUND(E40*F40,2)</f>
        <v>0</v>
      </c>
      <c r="H40" s="235"/>
      <c r="I40" s="236">
        <f>ROUND(E40*H40,2)</f>
        <v>0</v>
      </c>
      <c r="J40" s="235"/>
      <c r="K40" s="236">
        <f>ROUND(E40*J40,2)</f>
        <v>0</v>
      </c>
      <c r="L40" s="236">
        <v>21</v>
      </c>
      <c r="M40" s="236">
        <f>G40*(1+L40/100)</f>
        <v>0</v>
      </c>
      <c r="N40" s="234">
        <v>0</v>
      </c>
      <c r="O40" s="234">
        <f>ROUND(E40*N40,2)</f>
        <v>0</v>
      </c>
      <c r="P40" s="234">
        <v>0</v>
      </c>
      <c r="Q40" s="234">
        <f>ROUND(E40*P40,2)</f>
        <v>0</v>
      </c>
      <c r="R40" s="236" t="s">
        <v>203</v>
      </c>
      <c r="S40" s="236" t="s">
        <v>164</v>
      </c>
      <c r="T40" s="237" t="s">
        <v>164</v>
      </c>
      <c r="U40" s="220">
        <v>0.06</v>
      </c>
      <c r="V40" s="220">
        <f>ROUND(E40*U40,2)</f>
        <v>6.41</v>
      </c>
      <c r="W40" s="220"/>
      <c r="X40" s="220" t="s">
        <v>204</v>
      </c>
      <c r="Y40" s="220" t="s">
        <v>167</v>
      </c>
      <c r="Z40" s="210"/>
      <c r="AA40" s="210"/>
      <c r="AB40" s="210"/>
      <c r="AC40" s="210"/>
      <c r="AD40" s="210"/>
      <c r="AE40" s="210"/>
      <c r="AF40" s="210"/>
      <c r="AG40" s="210" t="s">
        <v>205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ht="21" outlineLevel="2" x14ac:dyDescent="0.25">
      <c r="A41" s="217"/>
      <c r="B41" s="218"/>
      <c r="C41" s="252" t="s">
        <v>279</v>
      </c>
      <c r="D41" s="251"/>
      <c r="E41" s="251"/>
      <c r="F41" s="251"/>
      <c r="G41" s="251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207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38" t="str">
        <f>C41</f>
        <v>s provedením lože z kameniva drceného, s vyplněním spár, s dvojitým hutněním a se smetením přebytečného materiálu na krajnici. S dodáním hmot pro lože a výplň spár.</v>
      </c>
      <c r="BB41" s="210"/>
      <c r="BC41" s="210"/>
      <c r="BD41" s="210"/>
      <c r="BE41" s="210"/>
      <c r="BF41" s="210"/>
      <c r="BG41" s="210"/>
      <c r="BH41" s="210"/>
    </row>
    <row r="42" spans="1:60" outlineLevel="2" x14ac:dyDescent="0.25">
      <c r="A42" s="217"/>
      <c r="B42" s="218"/>
      <c r="C42" s="245" t="s">
        <v>489</v>
      </c>
      <c r="D42" s="221"/>
      <c r="E42" s="222">
        <v>106.8</v>
      </c>
      <c r="F42" s="220"/>
      <c r="G42" s="220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171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5">
      <c r="A43" s="217"/>
      <c r="B43" s="218"/>
      <c r="C43" s="246"/>
      <c r="D43" s="240"/>
      <c r="E43" s="240"/>
      <c r="F43" s="240"/>
      <c r="G43" s="240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172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31">
        <v>10</v>
      </c>
      <c r="B44" s="232" t="s">
        <v>288</v>
      </c>
      <c r="C44" s="243" t="s">
        <v>289</v>
      </c>
      <c r="D44" s="233" t="s">
        <v>215</v>
      </c>
      <c r="E44" s="234">
        <v>56.6</v>
      </c>
      <c r="F44" s="235"/>
      <c r="G44" s="236">
        <f>ROUND(E44*F44,2)</f>
        <v>0</v>
      </c>
      <c r="H44" s="235"/>
      <c r="I44" s="236">
        <f>ROUND(E44*H44,2)</f>
        <v>0</v>
      </c>
      <c r="J44" s="235"/>
      <c r="K44" s="236">
        <f>ROUND(E44*J44,2)</f>
        <v>0</v>
      </c>
      <c r="L44" s="236">
        <v>21</v>
      </c>
      <c r="M44" s="236">
        <f>G44*(1+L44/100)</f>
        <v>0</v>
      </c>
      <c r="N44" s="234">
        <v>3.3E-4</v>
      </c>
      <c r="O44" s="234">
        <f>ROUND(E44*N44,2)</f>
        <v>0.02</v>
      </c>
      <c r="P44" s="234">
        <v>0</v>
      </c>
      <c r="Q44" s="234">
        <f>ROUND(E44*P44,2)</f>
        <v>0</v>
      </c>
      <c r="R44" s="236" t="s">
        <v>203</v>
      </c>
      <c r="S44" s="236" t="s">
        <v>164</v>
      </c>
      <c r="T44" s="237" t="s">
        <v>164</v>
      </c>
      <c r="U44" s="220">
        <v>0.41</v>
      </c>
      <c r="V44" s="220">
        <f>ROUND(E44*U44,2)</f>
        <v>23.21</v>
      </c>
      <c r="W44" s="220"/>
      <c r="X44" s="220" t="s">
        <v>204</v>
      </c>
      <c r="Y44" s="220" t="s">
        <v>167</v>
      </c>
      <c r="Z44" s="210"/>
      <c r="AA44" s="210"/>
      <c r="AB44" s="210"/>
      <c r="AC44" s="210"/>
      <c r="AD44" s="210"/>
      <c r="AE44" s="210"/>
      <c r="AF44" s="210"/>
      <c r="AG44" s="210" t="s">
        <v>205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5">
      <c r="A45" s="217"/>
      <c r="B45" s="218"/>
      <c r="C45" s="245" t="s">
        <v>492</v>
      </c>
      <c r="D45" s="221"/>
      <c r="E45" s="222">
        <v>56.6</v>
      </c>
      <c r="F45" s="220"/>
      <c r="G45" s="220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171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2" x14ac:dyDescent="0.25">
      <c r="A46" s="217"/>
      <c r="B46" s="218"/>
      <c r="C46" s="246"/>
      <c r="D46" s="240"/>
      <c r="E46" s="240"/>
      <c r="F46" s="240"/>
      <c r="G46" s="240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10"/>
      <c r="AA46" s="210"/>
      <c r="AB46" s="210"/>
      <c r="AC46" s="210"/>
      <c r="AD46" s="210"/>
      <c r="AE46" s="210"/>
      <c r="AF46" s="210"/>
      <c r="AG46" s="210" t="s">
        <v>172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ht="20.399999999999999" outlineLevel="1" x14ac:dyDescent="0.25">
      <c r="A47" s="231">
        <v>11</v>
      </c>
      <c r="B47" s="232" t="s">
        <v>298</v>
      </c>
      <c r="C47" s="243" t="s">
        <v>299</v>
      </c>
      <c r="D47" s="233" t="s">
        <v>202</v>
      </c>
      <c r="E47" s="234">
        <v>2.6</v>
      </c>
      <c r="F47" s="235"/>
      <c r="G47" s="236">
        <f>ROUND(E47*F47,2)</f>
        <v>0</v>
      </c>
      <c r="H47" s="235"/>
      <c r="I47" s="236">
        <f>ROUND(E47*H47,2)</f>
        <v>0</v>
      </c>
      <c r="J47" s="235"/>
      <c r="K47" s="236">
        <f>ROUND(E47*J47,2)</f>
        <v>0</v>
      </c>
      <c r="L47" s="236">
        <v>21</v>
      </c>
      <c r="M47" s="236">
        <f>G47*(1+L47/100)</f>
        <v>0</v>
      </c>
      <c r="N47" s="234">
        <v>0.13150000000000001</v>
      </c>
      <c r="O47" s="234">
        <f>ROUND(E47*N47,2)</f>
        <v>0.34</v>
      </c>
      <c r="P47" s="234">
        <v>0</v>
      </c>
      <c r="Q47" s="234">
        <f>ROUND(E47*P47,2)</f>
        <v>0</v>
      </c>
      <c r="R47" s="236" t="s">
        <v>246</v>
      </c>
      <c r="S47" s="236" t="s">
        <v>164</v>
      </c>
      <c r="T47" s="237" t="s">
        <v>164</v>
      </c>
      <c r="U47" s="220">
        <v>0</v>
      </c>
      <c r="V47" s="220">
        <f>ROUND(E47*U47,2)</f>
        <v>0</v>
      </c>
      <c r="W47" s="220"/>
      <c r="X47" s="220" t="s">
        <v>247</v>
      </c>
      <c r="Y47" s="220" t="s">
        <v>167</v>
      </c>
      <c r="Z47" s="210"/>
      <c r="AA47" s="210"/>
      <c r="AB47" s="210"/>
      <c r="AC47" s="210"/>
      <c r="AD47" s="210"/>
      <c r="AE47" s="210"/>
      <c r="AF47" s="210"/>
      <c r="AG47" s="210" t="s">
        <v>248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5">
      <c r="A48" s="217"/>
      <c r="B48" s="218"/>
      <c r="C48" s="245" t="s">
        <v>493</v>
      </c>
      <c r="D48" s="221"/>
      <c r="E48" s="222">
        <v>2.6</v>
      </c>
      <c r="F48" s="220"/>
      <c r="G48" s="220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171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5">
      <c r="A49" s="217"/>
      <c r="B49" s="218"/>
      <c r="C49" s="246"/>
      <c r="D49" s="240"/>
      <c r="E49" s="240"/>
      <c r="F49" s="240"/>
      <c r="G49" s="240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172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31">
        <v>12</v>
      </c>
      <c r="B50" s="232" t="s">
        <v>305</v>
      </c>
      <c r="C50" s="243" t="s">
        <v>306</v>
      </c>
      <c r="D50" s="233" t="s">
        <v>202</v>
      </c>
      <c r="E50" s="234">
        <v>104.2</v>
      </c>
      <c r="F50" s="235"/>
      <c r="G50" s="236">
        <f>ROUND(E50*F50,2)</f>
        <v>0</v>
      </c>
      <c r="H50" s="235"/>
      <c r="I50" s="236">
        <f>ROUND(E50*H50,2)</f>
        <v>0</v>
      </c>
      <c r="J50" s="235"/>
      <c r="K50" s="236">
        <f>ROUND(E50*J50,2)</f>
        <v>0</v>
      </c>
      <c r="L50" s="236">
        <v>21</v>
      </c>
      <c r="M50" s="236">
        <f>G50*(1+L50/100)</f>
        <v>0</v>
      </c>
      <c r="N50" s="234">
        <v>0.13100000000000001</v>
      </c>
      <c r="O50" s="234">
        <f>ROUND(E50*N50,2)</f>
        <v>13.65</v>
      </c>
      <c r="P50" s="234">
        <v>0</v>
      </c>
      <c r="Q50" s="234">
        <f>ROUND(E50*P50,2)</f>
        <v>0</v>
      </c>
      <c r="R50" s="236" t="s">
        <v>246</v>
      </c>
      <c r="S50" s="236" t="s">
        <v>164</v>
      </c>
      <c r="T50" s="237" t="s">
        <v>164</v>
      </c>
      <c r="U50" s="220">
        <v>0</v>
      </c>
      <c r="V50" s="220">
        <f>ROUND(E50*U50,2)</f>
        <v>0</v>
      </c>
      <c r="W50" s="220"/>
      <c r="X50" s="220" t="s">
        <v>247</v>
      </c>
      <c r="Y50" s="220" t="s">
        <v>167</v>
      </c>
      <c r="Z50" s="210"/>
      <c r="AA50" s="210"/>
      <c r="AB50" s="210"/>
      <c r="AC50" s="210"/>
      <c r="AD50" s="210"/>
      <c r="AE50" s="210"/>
      <c r="AF50" s="210"/>
      <c r="AG50" s="210" t="s">
        <v>248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5">
      <c r="A51" s="217"/>
      <c r="B51" s="218"/>
      <c r="C51" s="245" t="s">
        <v>494</v>
      </c>
      <c r="D51" s="221"/>
      <c r="E51" s="222">
        <v>104.2</v>
      </c>
      <c r="F51" s="220"/>
      <c r="G51" s="220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171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5">
      <c r="A52" s="217"/>
      <c r="B52" s="218"/>
      <c r="C52" s="246"/>
      <c r="D52" s="240"/>
      <c r="E52" s="240"/>
      <c r="F52" s="240"/>
      <c r="G52" s="240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172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x14ac:dyDescent="0.25">
      <c r="A53" s="224" t="s">
        <v>159</v>
      </c>
      <c r="B53" s="225" t="s">
        <v>118</v>
      </c>
      <c r="C53" s="242" t="s">
        <v>119</v>
      </c>
      <c r="D53" s="226"/>
      <c r="E53" s="227"/>
      <c r="F53" s="228"/>
      <c r="G53" s="228">
        <f>SUMIF(AG54:AG57,"&lt;&gt;NOR",G54:G57)</f>
        <v>0</v>
      </c>
      <c r="H53" s="228"/>
      <c r="I53" s="228">
        <f>SUM(I54:I57)</f>
        <v>0</v>
      </c>
      <c r="J53" s="228"/>
      <c r="K53" s="228">
        <f>SUM(K54:K57)</f>
        <v>0</v>
      </c>
      <c r="L53" s="228"/>
      <c r="M53" s="228">
        <f>SUM(M54:M57)</f>
        <v>0</v>
      </c>
      <c r="N53" s="227"/>
      <c r="O53" s="227">
        <f>SUM(O54:O57)</f>
        <v>0.73</v>
      </c>
      <c r="P53" s="227"/>
      <c r="Q53" s="227">
        <f>SUM(Q54:Q57)</f>
        <v>0</v>
      </c>
      <c r="R53" s="228"/>
      <c r="S53" s="228"/>
      <c r="T53" s="229"/>
      <c r="U53" s="223"/>
      <c r="V53" s="223">
        <f>SUM(V54:V57)</f>
        <v>1.02</v>
      </c>
      <c r="W53" s="223"/>
      <c r="X53" s="223"/>
      <c r="Y53" s="223"/>
      <c r="AG53" t="s">
        <v>160</v>
      </c>
    </row>
    <row r="54" spans="1:60" ht="30.6" outlineLevel="1" x14ac:dyDescent="0.25">
      <c r="A54" s="231">
        <v>13</v>
      </c>
      <c r="B54" s="232" t="s">
        <v>495</v>
      </c>
      <c r="C54" s="243" t="s">
        <v>496</v>
      </c>
      <c r="D54" s="233" t="s">
        <v>215</v>
      </c>
      <c r="E54" s="234">
        <v>3</v>
      </c>
      <c r="F54" s="235"/>
      <c r="G54" s="236">
        <f>ROUND(E54*F54,2)</f>
        <v>0</v>
      </c>
      <c r="H54" s="235"/>
      <c r="I54" s="236">
        <f>ROUND(E54*H54,2)</f>
        <v>0</v>
      </c>
      <c r="J54" s="235"/>
      <c r="K54" s="236">
        <f>ROUND(E54*J54,2)</f>
        <v>0</v>
      </c>
      <c r="L54" s="236">
        <v>21</v>
      </c>
      <c r="M54" s="236">
        <f>G54*(1+L54/100)</f>
        <v>0</v>
      </c>
      <c r="N54" s="234">
        <v>0.24357999999999999</v>
      </c>
      <c r="O54" s="234">
        <f>ROUND(E54*N54,2)</f>
        <v>0.73</v>
      </c>
      <c r="P54" s="234">
        <v>0</v>
      </c>
      <c r="Q54" s="234">
        <f>ROUND(E54*P54,2)</f>
        <v>0</v>
      </c>
      <c r="R54" s="236" t="s">
        <v>203</v>
      </c>
      <c r="S54" s="236" t="s">
        <v>164</v>
      </c>
      <c r="T54" s="237" t="s">
        <v>164</v>
      </c>
      <c r="U54" s="220">
        <v>0.34</v>
      </c>
      <c r="V54" s="220">
        <f>ROUND(E54*U54,2)</f>
        <v>1.02</v>
      </c>
      <c r="W54" s="220"/>
      <c r="X54" s="220" t="s">
        <v>204</v>
      </c>
      <c r="Y54" s="220" t="s">
        <v>167</v>
      </c>
      <c r="Z54" s="210"/>
      <c r="AA54" s="210"/>
      <c r="AB54" s="210"/>
      <c r="AC54" s="210"/>
      <c r="AD54" s="210"/>
      <c r="AE54" s="210"/>
      <c r="AF54" s="210"/>
      <c r="AG54" s="210" t="s">
        <v>205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5">
      <c r="A55" s="217"/>
      <c r="B55" s="218"/>
      <c r="C55" s="252" t="s">
        <v>319</v>
      </c>
      <c r="D55" s="251"/>
      <c r="E55" s="251"/>
      <c r="F55" s="251"/>
      <c r="G55" s="251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207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5">
      <c r="A56" s="217"/>
      <c r="B56" s="218"/>
      <c r="C56" s="245" t="s">
        <v>497</v>
      </c>
      <c r="D56" s="221"/>
      <c r="E56" s="222">
        <v>3</v>
      </c>
      <c r="F56" s="220"/>
      <c r="G56" s="220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10"/>
      <c r="AA56" s="210"/>
      <c r="AB56" s="210"/>
      <c r="AC56" s="210"/>
      <c r="AD56" s="210"/>
      <c r="AE56" s="210"/>
      <c r="AF56" s="210"/>
      <c r="AG56" s="210" t="s">
        <v>171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5">
      <c r="A57" s="217"/>
      <c r="B57" s="218"/>
      <c r="C57" s="246"/>
      <c r="D57" s="240"/>
      <c r="E57" s="240"/>
      <c r="F57" s="240"/>
      <c r="G57" s="240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172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x14ac:dyDescent="0.25">
      <c r="A58" s="224" t="s">
        <v>159</v>
      </c>
      <c r="B58" s="225" t="s">
        <v>122</v>
      </c>
      <c r="C58" s="242" t="s">
        <v>123</v>
      </c>
      <c r="D58" s="226"/>
      <c r="E58" s="227"/>
      <c r="F58" s="228"/>
      <c r="G58" s="228">
        <f>SUMIF(AG59:AG70,"&lt;&gt;NOR",G59:G70)</f>
        <v>0</v>
      </c>
      <c r="H58" s="228"/>
      <c r="I58" s="228">
        <f>SUM(I59:I70)</f>
        <v>0</v>
      </c>
      <c r="J58" s="228"/>
      <c r="K58" s="228">
        <f>SUM(K59:K70)</f>
        <v>0</v>
      </c>
      <c r="L58" s="228"/>
      <c r="M58" s="228">
        <f>SUM(M59:M70)</f>
        <v>0</v>
      </c>
      <c r="N58" s="227"/>
      <c r="O58" s="227">
        <f>SUM(O59:O70)</f>
        <v>0</v>
      </c>
      <c r="P58" s="227"/>
      <c r="Q58" s="227">
        <f>SUM(Q59:Q70)</f>
        <v>0</v>
      </c>
      <c r="R58" s="228"/>
      <c r="S58" s="228"/>
      <c r="T58" s="229"/>
      <c r="U58" s="223"/>
      <c r="V58" s="223">
        <f>SUM(V59:V70)</f>
        <v>0.64</v>
      </c>
      <c r="W58" s="223"/>
      <c r="X58" s="223"/>
      <c r="Y58" s="223"/>
      <c r="AG58" t="s">
        <v>160</v>
      </c>
    </row>
    <row r="59" spans="1:60" outlineLevel="1" x14ac:dyDescent="0.25">
      <c r="A59" s="231">
        <v>14</v>
      </c>
      <c r="B59" s="232" t="s">
        <v>342</v>
      </c>
      <c r="C59" s="243" t="s">
        <v>343</v>
      </c>
      <c r="D59" s="233" t="s">
        <v>344</v>
      </c>
      <c r="E59" s="234">
        <v>64.319999999999993</v>
      </c>
      <c r="F59" s="235"/>
      <c r="G59" s="236">
        <f>ROUND(E59*F59,2)</f>
        <v>0</v>
      </c>
      <c r="H59" s="235"/>
      <c r="I59" s="236">
        <f>ROUND(E59*H59,2)</f>
        <v>0</v>
      </c>
      <c r="J59" s="235"/>
      <c r="K59" s="236">
        <f>ROUND(E59*J59,2)</f>
        <v>0</v>
      </c>
      <c r="L59" s="236">
        <v>21</v>
      </c>
      <c r="M59" s="236">
        <f>G59*(1+L59/100)</f>
        <v>0</v>
      </c>
      <c r="N59" s="234">
        <v>0</v>
      </c>
      <c r="O59" s="234">
        <f>ROUND(E59*N59,2)</f>
        <v>0</v>
      </c>
      <c r="P59" s="234">
        <v>0</v>
      </c>
      <c r="Q59" s="234">
        <f>ROUND(E59*P59,2)</f>
        <v>0</v>
      </c>
      <c r="R59" s="236" t="s">
        <v>203</v>
      </c>
      <c r="S59" s="236" t="s">
        <v>164</v>
      </c>
      <c r="T59" s="237" t="s">
        <v>164</v>
      </c>
      <c r="U59" s="220">
        <v>0.01</v>
      </c>
      <c r="V59" s="220">
        <f>ROUND(E59*U59,2)</f>
        <v>0.64</v>
      </c>
      <c r="W59" s="220"/>
      <c r="X59" s="220" t="s">
        <v>204</v>
      </c>
      <c r="Y59" s="220" t="s">
        <v>167</v>
      </c>
      <c r="Z59" s="210"/>
      <c r="AA59" s="210"/>
      <c r="AB59" s="210"/>
      <c r="AC59" s="210"/>
      <c r="AD59" s="210"/>
      <c r="AE59" s="210"/>
      <c r="AF59" s="210"/>
      <c r="AG59" s="210" t="s">
        <v>205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5">
      <c r="A60" s="217"/>
      <c r="B60" s="218"/>
      <c r="C60" s="245" t="s">
        <v>498</v>
      </c>
      <c r="D60" s="221"/>
      <c r="E60" s="222">
        <v>64.319999999999993</v>
      </c>
      <c r="F60" s="220"/>
      <c r="G60" s="220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171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5">
      <c r="A61" s="217"/>
      <c r="B61" s="218"/>
      <c r="C61" s="246"/>
      <c r="D61" s="240"/>
      <c r="E61" s="240"/>
      <c r="F61" s="240"/>
      <c r="G61" s="240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10"/>
      <c r="AA61" s="210"/>
      <c r="AB61" s="210"/>
      <c r="AC61" s="210"/>
      <c r="AD61" s="210"/>
      <c r="AE61" s="210"/>
      <c r="AF61" s="210"/>
      <c r="AG61" s="210" t="s">
        <v>172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31">
        <v>15</v>
      </c>
      <c r="B62" s="232" t="s">
        <v>346</v>
      </c>
      <c r="C62" s="243" t="s">
        <v>347</v>
      </c>
      <c r="D62" s="233" t="s">
        <v>344</v>
      </c>
      <c r="E62" s="234">
        <v>1286.4000000000001</v>
      </c>
      <c r="F62" s="235"/>
      <c r="G62" s="236">
        <f>ROUND(E62*F62,2)</f>
        <v>0</v>
      </c>
      <c r="H62" s="235"/>
      <c r="I62" s="236">
        <f>ROUND(E62*H62,2)</f>
        <v>0</v>
      </c>
      <c r="J62" s="235"/>
      <c r="K62" s="236">
        <f>ROUND(E62*J62,2)</f>
        <v>0</v>
      </c>
      <c r="L62" s="236">
        <v>21</v>
      </c>
      <c r="M62" s="236">
        <f>G62*(1+L62/100)</f>
        <v>0</v>
      </c>
      <c r="N62" s="234">
        <v>0</v>
      </c>
      <c r="O62" s="234">
        <f>ROUND(E62*N62,2)</f>
        <v>0</v>
      </c>
      <c r="P62" s="234">
        <v>0</v>
      </c>
      <c r="Q62" s="234">
        <f>ROUND(E62*P62,2)</f>
        <v>0</v>
      </c>
      <c r="R62" s="236" t="s">
        <v>203</v>
      </c>
      <c r="S62" s="236" t="s">
        <v>164</v>
      </c>
      <c r="T62" s="237" t="s">
        <v>164</v>
      </c>
      <c r="U62" s="220">
        <v>0</v>
      </c>
      <c r="V62" s="220">
        <f>ROUND(E62*U62,2)</f>
        <v>0</v>
      </c>
      <c r="W62" s="220"/>
      <c r="X62" s="220" t="s">
        <v>204</v>
      </c>
      <c r="Y62" s="220" t="s">
        <v>167</v>
      </c>
      <c r="Z62" s="210"/>
      <c r="AA62" s="210"/>
      <c r="AB62" s="210"/>
      <c r="AC62" s="210"/>
      <c r="AD62" s="210"/>
      <c r="AE62" s="210"/>
      <c r="AF62" s="210"/>
      <c r="AG62" s="210" t="s">
        <v>205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2" x14ac:dyDescent="0.25">
      <c r="A63" s="217"/>
      <c r="B63" s="218"/>
      <c r="C63" s="245" t="s">
        <v>499</v>
      </c>
      <c r="D63" s="221"/>
      <c r="E63" s="222">
        <v>1286.4000000000001</v>
      </c>
      <c r="F63" s="220"/>
      <c r="G63" s="220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171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5">
      <c r="A64" s="217"/>
      <c r="B64" s="218"/>
      <c r="C64" s="246"/>
      <c r="D64" s="240"/>
      <c r="E64" s="240"/>
      <c r="F64" s="240"/>
      <c r="G64" s="240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172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31">
        <v>16</v>
      </c>
      <c r="B65" s="232" t="s">
        <v>349</v>
      </c>
      <c r="C65" s="243" t="s">
        <v>350</v>
      </c>
      <c r="D65" s="233" t="s">
        <v>344</v>
      </c>
      <c r="E65" s="234">
        <v>63.84</v>
      </c>
      <c r="F65" s="235"/>
      <c r="G65" s="236">
        <f>ROUND(E65*F65,2)</f>
        <v>0</v>
      </c>
      <c r="H65" s="235"/>
      <c r="I65" s="236">
        <f>ROUND(E65*H65,2)</f>
        <v>0</v>
      </c>
      <c r="J65" s="235"/>
      <c r="K65" s="236">
        <f>ROUND(E65*J65,2)</f>
        <v>0</v>
      </c>
      <c r="L65" s="236">
        <v>21</v>
      </c>
      <c r="M65" s="236">
        <f>G65*(1+L65/100)</f>
        <v>0</v>
      </c>
      <c r="N65" s="234">
        <v>0</v>
      </c>
      <c r="O65" s="234">
        <f>ROUND(E65*N65,2)</f>
        <v>0</v>
      </c>
      <c r="P65" s="234">
        <v>0</v>
      </c>
      <c r="Q65" s="234">
        <f>ROUND(E65*P65,2)</f>
        <v>0</v>
      </c>
      <c r="R65" s="236" t="s">
        <v>351</v>
      </c>
      <c r="S65" s="236" t="s">
        <v>164</v>
      </c>
      <c r="T65" s="237" t="s">
        <v>164</v>
      </c>
      <c r="U65" s="220">
        <v>0</v>
      </c>
      <c r="V65" s="220">
        <f>ROUND(E65*U65,2)</f>
        <v>0</v>
      </c>
      <c r="W65" s="220"/>
      <c r="X65" s="220" t="s">
        <v>204</v>
      </c>
      <c r="Y65" s="220" t="s">
        <v>167</v>
      </c>
      <c r="Z65" s="210"/>
      <c r="AA65" s="210"/>
      <c r="AB65" s="210"/>
      <c r="AC65" s="210"/>
      <c r="AD65" s="210"/>
      <c r="AE65" s="210"/>
      <c r="AF65" s="210"/>
      <c r="AG65" s="210" t="s">
        <v>205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5">
      <c r="A66" s="217"/>
      <c r="B66" s="218"/>
      <c r="C66" s="245" t="s">
        <v>500</v>
      </c>
      <c r="D66" s="221"/>
      <c r="E66" s="222">
        <v>63.84</v>
      </c>
      <c r="F66" s="220"/>
      <c r="G66" s="220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171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2" x14ac:dyDescent="0.25">
      <c r="A67" s="217"/>
      <c r="B67" s="218"/>
      <c r="C67" s="246"/>
      <c r="D67" s="240"/>
      <c r="E67" s="240"/>
      <c r="F67" s="240"/>
      <c r="G67" s="240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10"/>
      <c r="AA67" s="210"/>
      <c r="AB67" s="210"/>
      <c r="AC67" s="210"/>
      <c r="AD67" s="210"/>
      <c r="AE67" s="210"/>
      <c r="AF67" s="210"/>
      <c r="AG67" s="210" t="s">
        <v>172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31">
        <v>17</v>
      </c>
      <c r="B68" s="232" t="s">
        <v>353</v>
      </c>
      <c r="C68" s="243" t="s">
        <v>354</v>
      </c>
      <c r="D68" s="233" t="s">
        <v>344</v>
      </c>
      <c r="E68" s="234">
        <v>0.48299999999999998</v>
      </c>
      <c r="F68" s="235"/>
      <c r="G68" s="236">
        <f>ROUND(E68*F68,2)</f>
        <v>0</v>
      </c>
      <c r="H68" s="235"/>
      <c r="I68" s="236">
        <f>ROUND(E68*H68,2)</f>
        <v>0</v>
      </c>
      <c r="J68" s="235"/>
      <c r="K68" s="236">
        <f>ROUND(E68*J68,2)</f>
        <v>0</v>
      </c>
      <c r="L68" s="236">
        <v>21</v>
      </c>
      <c r="M68" s="236">
        <f>G68*(1+L68/100)</f>
        <v>0</v>
      </c>
      <c r="N68" s="234">
        <v>0</v>
      </c>
      <c r="O68" s="234">
        <f>ROUND(E68*N68,2)</f>
        <v>0</v>
      </c>
      <c r="P68" s="234">
        <v>0</v>
      </c>
      <c r="Q68" s="234">
        <f>ROUND(E68*P68,2)</f>
        <v>0</v>
      </c>
      <c r="R68" s="236" t="s">
        <v>351</v>
      </c>
      <c r="S68" s="236" t="s">
        <v>164</v>
      </c>
      <c r="T68" s="237" t="s">
        <v>164</v>
      </c>
      <c r="U68" s="220">
        <v>0</v>
      </c>
      <c r="V68" s="220">
        <f>ROUND(E68*U68,2)</f>
        <v>0</v>
      </c>
      <c r="W68" s="220"/>
      <c r="X68" s="220" t="s">
        <v>204</v>
      </c>
      <c r="Y68" s="220" t="s">
        <v>167</v>
      </c>
      <c r="Z68" s="210"/>
      <c r="AA68" s="210"/>
      <c r="AB68" s="210"/>
      <c r="AC68" s="210"/>
      <c r="AD68" s="210"/>
      <c r="AE68" s="210"/>
      <c r="AF68" s="210"/>
      <c r="AG68" s="210" t="s">
        <v>205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2" x14ac:dyDescent="0.25">
      <c r="A69" s="217"/>
      <c r="B69" s="218"/>
      <c r="C69" s="245" t="s">
        <v>501</v>
      </c>
      <c r="D69" s="221"/>
      <c r="E69" s="222">
        <v>0.48299999999999998</v>
      </c>
      <c r="F69" s="220"/>
      <c r="G69" s="220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171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5">
      <c r="A70" s="217"/>
      <c r="B70" s="218"/>
      <c r="C70" s="246"/>
      <c r="D70" s="240"/>
      <c r="E70" s="240"/>
      <c r="F70" s="240"/>
      <c r="G70" s="240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172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x14ac:dyDescent="0.25">
      <c r="A71" s="224" t="s">
        <v>159</v>
      </c>
      <c r="B71" s="225" t="s">
        <v>124</v>
      </c>
      <c r="C71" s="242" t="s">
        <v>125</v>
      </c>
      <c r="D71" s="226"/>
      <c r="E71" s="227"/>
      <c r="F71" s="228"/>
      <c r="G71" s="228">
        <f>SUMIF(AG72:AG74,"&lt;&gt;NOR",G72:G74)</f>
        <v>0</v>
      </c>
      <c r="H71" s="228"/>
      <c r="I71" s="228">
        <f>SUM(I72:I74)</f>
        <v>0</v>
      </c>
      <c r="J71" s="228"/>
      <c r="K71" s="228">
        <f>SUM(K72:K74)</f>
        <v>0</v>
      </c>
      <c r="L71" s="228"/>
      <c r="M71" s="228">
        <f>SUM(M72:M74)</f>
        <v>0</v>
      </c>
      <c r="N71" s="227"/>
      <c r="O71" s="227">
        <f>SUM(O72:O74)</f>
        <v>0</v>
      </c>
      <c r="P71" s="227"/>
      <c r="Q71" s="227">
        <f>SUM(Q72:Q74)</f>
        <v>0</v>
      </c>
      <c r="R71" s="228"/>
      <c r="S71" s="228"/>
      <c r="T71" s="229"/>
      <c r="U71" s="223"/>
      <c r="V71" s="223">
        <f>SUM(V72:V74)</f>
        <v>28</v>
      </c>
      <c r="W71" s="223"/>
      <c r="X71" s="223"/>
      <c r="Y71" s="223"/>
      <c r="AG71" t="s">
        <v>160</v>
      </c>
    </row>
    <row r="72" spans="1:60" outlineLevel="1" x14ac:dyDescent="0.25">
      <c r="A72" s="231">
        <v>18</v>
      </c>
      <c r="B72" s="232" t="s">
        <v>361</v>
      </c>
      <c r="C72" s="243" t="s">
        <v>362</v>
      </c>
      <c r="D72" s="233" t="s">
        <v>344</v>
      </c>
      <c r="E72" s="234">
        <v>71.789060000000006</v>
      </c>
      <c r="F72" s="235"/>
      <c r="G72" s="236">
        <f>ROUND(E72*F72,2)</f>
        <v>0</v>
      </c>
      <c r="H72" s="235"/>
      <c r="I72" s="236">
        <f>ROUND(E72*H72,2)</f>
        <v>0</v>
      </c>
      <c r="J72" s="235"/>
      <c r="K72" s="236">
        <f>ROUND(E72*J72,2)</f>
        <v>0</v>
      </c>
      <c r="L72" s="236">
        <v>21</v>
      </c>
      <c r="M72" s="236">
        <f>G72*(1+L72/100)</f>
        <v>0</v>
      </c>
      <c r="N72" s="234">
        <v>0</v>
      </c>
      <c r="O72" s="234">
        <f>ROUND(E72*N72,2)</f>
        <v>0</v>
      </c>
      <c r="P72" s="234">
        <v>0</v>
      </c>
      <c r="Q72" s="234">
        <f>ROUND(E72*P72,2)</f>
        <v>0</v>
      </c>
      <c r="R72" s="236" t="s">
        <v>203</v>
      </c>
      <c r="S72" s="236" t="s">
        <v>164</v>
      </c>
      <c r="T72" s="237" t="s">
        <v>164</v>
      </c>
      <c r="U72" s="220">
        <v>0.39</v>
      </c>
      <c r="V72" s="220">
        <f>ROUND(E72*U72,2)</f>
        <v>28</v>
      </c>
      <c r="W72" s="220"/>
      <c r="X72" s="220" t="s">
        <v>363</v>
      </c>
      <c r="Y72" s="220" t="s">
        <v>167</v>
      </c>
      <c r="Z72" s="210"/>
      <c r="AA72" s="210"/>
      <c r="AB72" s="210"/>
      <c r="AC72" s="210"/>
      <c r="AD72" s="210"/>
      <c r="AE72" s="210"/>
      <c r="AF72" s="210"/>
      <c r="AG72" s="210" t="s">
        <v>364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2" x14ac:dyDescent="0.25">
      <c r="A73" s="217"/>
      <c r="B73" s="218"/>
      <c r="C73" s="252" t="s">
        <v>365</v>
      </c>
      <c r="D73" s="251"/>
      <c r="E73" s="251"/>
      <c r="F73" s="251"/>
      <c r="G73" s="251"/>
      <c r="H73" s="220"/>
      <c r="I73" s="220"/>
      <c r="J73" s="220"/>
      <c r="K73" s="220"/>
      <c r="L73" s="220"/>
      <c r="M73" s="220"/>
      <c r="N73" s="219"/>
      <c r="O73" s="219"/>
      <c r="P73" s="219"/>
      <c r="Q73" s="219"/>
      <c r="R73" s="220"/>
      <c r="S73" s="220"/>
      <c r="T73" s="220"/>
      <c r="U73" s="220"/>
      <c r="V73" s="220"/>
      <c r="W73" s="220"/>
      <c r="X73" s="220"/>
      <c r="Y73" s="220"/>
      <c r="Z73" s="210"/>
      <c r="AA73" s="210"/>
      <c r="AB73" s="210"/>
      <c r="AC73" s="210"/>
      <c r="AD73" s="210"/>
      <c r="AE73" s="210"/>
      <c r="AF73" s="210"/>
      <c r="AG73" s="210" t="s">
        <v>207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5">
      <c r="A74" s="217"/>
      <c r="B74" s="218"/>
      <c r="C74" s="246"/>
      <c r="D74" s="240"/>
      <c r="E74" s="240"/>
      <c r="F74" s="240"/>
      <c r="G74" s="240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172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x14ac:dyDescent="0.25">
      <c r="A75" s="3"/>
      <c r="B75" s="4"/>
      <c r="C75" s="248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AE75">
        <v>12</v>
      </c>
      <c r="AF75">
        <v>21</v>
      </c>
      <c r="AG75" t="s">
        <v>145</v>
      </c>
    </row>
    <row r="76" spans="1:60" x14ac:dyDescent="0.25">
      <c r="A76" s="213"/>
      <c r="B76" s="214" t="s">
        <v>29</v>
      </c>
      <c r="C76" s="249"/>
      <c r="D76" s="215"/>
      <c r="E76" s="216"/>
      <c r="F76" s="216"/>
      <c r="G76" s="230">
        <f>G8+G25+G32+G53+G58+G71</f>
        <v>0</v>
      </c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AE76">
        <f>SUMIF(L7:L74,AE75,G7:G74)</f>
        <v>0</v>
      </c>
      <c r="AF76">
        <f>SUMIF(L7:L74,AF75,G7:G74)</f>
        <v>0</v>
      </c>
      <c r="AG76" t="s">
        <v>197</v>
      </c>
    </row>
    <row r="77" spans="1:60" x14ac:dyDescent="0.25">
      <c r="C77" s="250"/>
      <c r="D77" s="10"/>
      <c r="AG77" t="s">
        <v>199</v>
      </c>
    </row>
    <row r="78" spans="1:60" x14ac:dyDescent="0.25">
      <c r="D78" s="10"/>
    </row>
    <row r="79" spans="1:60" x14ac:dyDescent="0.25">
      <c r="D79" s="10"/>
    </row>
    <row r="80" spans="1:60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K6zcjiXQu/8qWUpu38nQNuTGqESw1MnCFJLWLM/edehEWRV/i/LfDf4hNf2gqFvyrlhfYpli6r12BkABJd0Stw==" saltValue="84ZNHkBtgwEO9P6IooDNtw==" spinCount="100000" sheet="1" formatRows="0"/>
  <mergeCells count="30">
    <mergeCell ref="C61:G61"/>
    <mergeCell ref="C64:G64"/>
    <mergeCell ref="C67:G67"/>
    <mergeCell ref="C70:G70"/>
    <mergeCell ref="C73:G73"/>
    <mergeCell ref="C74:G74"/>
    <mergeCell ref="C43:G43"/>
    <mergeCell ref="C46:G46"/>
    <mergeCell ref="C49:G49"/>
    <mergeCell ref="C52:G52"/>
    <mergeCell ref="C55:G55"/>
    <mergeCell ref="C57:G57"/>
    <mergeCell ref="C28:G28"/>
    <mergeCell ref="C31:G31"/>
    <mergeCell ref="C35:G35"/>
    <mergeCell ref="C37:G37"/>
    <mergeCell ref="C39:G39"/>
    <mergeCell ref="C41:G41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4" customWidth="1"/>
    <col min="3" max="3" width="63.33203125" style="17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1" width="0" hidden="1" customWidth="1"/>
    <col min="14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132</v>
      </c>
      <c r="B1" s="195"/>
      <c r="C1" s="195"/>
      <c r="D1" s="195"/>
      <c r="E1" s="195"/>
      <c r="F1" s="195"/>
      <c r="G1" s="195"/>
      <c r="AG1" t="s">
        <v>133</v>
      </c>
    </row>
    <row r="2" spans="1:60" ht="25.0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134</v>
      </c>
    </row>
    <row r="3" spans="1:60" ht="25.05" customHeight="1" x14ac:dyDescent="0.25">
      <c r="A3" s="196" t="s">
        <v>8</v>
      </c>
      <c r="B3" s="49" t="s">
        <v>51</v>
      </c>
      <c r="C3" s="199" t="s">
        <v>52</v>
      </c>
      <c r="D3" s="197"/>
      <c r="E3" s="197"/>
      <c r="F3" s="197"/>
      <c r="G3" s="198"/>
      <c r="AC3" s="174" t="s">
        <v>134</v>
      </c>
      <c r="AG3" t="s">
        <v>135</v>
      </c>
    </row>
    <row r="4" spans="1:60" ht="25.05" customHeight="1" x14ac:dyDescent="0.25">
      <c r="A4" s="200" t="s">
        <v>9</v>
      </c>
      <c r="B4" s="201" t="s">
        <v>65</v>
      </c>
      <c r="C4" s="202" t="s">
        <v>66</v>
      </c>
      <c r="D4" s="203"/>
      <c r="E4" s="203"/>
      <c r="F4" s="203"/>
      <c r="G4" s="204"/>
      <c r="AG4" t="s">
        <v>136</v>
      </c>
    </row>
    <row r="5" spans="1:60" x14ac:dyDescent="0.25">
      <c r="D5" s="10"/>
    </row>
    <row r="6" spans="1:60" ht="39.6" x14ac:dyDescent="0.25">
      <c r="A6" s="206" t="s">
        <v>137</v>
      </c>
      <c r="B6" s="208" t="s">
        <v>138</v>
      </c>
      <c r="C6" s="208" t="s">
        <v>139</v>
      </c>
      <c r="D6" s="207" t="s">
        <v>140</v>
      </c>
      <c r="E6" s="206" t="s">
        <v>141</v>
      </c>
      <c r="F6" s="205" t="s">
        <v>142</v>
      </c>
      <c r="G6" s="206" t="s">
        <v>29</v>
      </c>
      <c r="H6" s="209" t="s">
        <v>30</v>
      </c>
      <c r="I6" s="209" t="s">
        <v>143</v>
      </c>
      <c r="J6" s="209" t="s">
        <v>31</v>
      </c>
      <c r="K6" s="209" t="s">
        <v>144</v>
      </c>
      <c r="L6" s="209" t="s">
        <v>145</v>
      </c>
      <c r="M6" s="209" t="s">
        <v>146</v>
      </c>
      <c r="N6" s="209" t="s">
        <v>147</v>
      </c>
      <c r="O6" s="209" t="s">
        <v>148</v>
      </c>
      <c r="P6" s="209" t="s">
        <v>149</v>
      </c>
      <c r="Q6" s="209" t="s">
        <v>150</v>
      </c>
      <c r="R6" s="209" t="s">
        <v>151</v>
      </c>
      <c r="S6" s="209" t="s">
        <v>152</v>
      </c>
      <c r="T6" s="209" t="s">
        <v>153</v>
      </c>
      <c r="U6" s="209" t="s">
        <v>154</v>
      </c>
      <c r="V6" s="209" t="s">
        <v>155</v>
      </c>
      <c r="W6" s="209" t="s">
        <v>156</v>
      </c>
      <c r="X6" s="209" t="s">
        <v>157</v>
      </c>
      <c r="Y6" s="209" t="s">
        <v>158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5">
      <c r="A8" s="224" t="s">
        <v>159</v>
      </c>
      <c r="B8" s="225" t="s">
        <v>106</v>
      </c>
      <c r="C8" s="242" t="s">
        <v>107</v>
      </c>
      <c r="D8" s="226"/>
      <c r="E8" s="227"/>
      <c r="F8" s="228"/>
      <c r="G8" s="228">
        <f>SUMIF(AG9:AG25,"&lt;&gt;NOR",G9:G25)</f>
        <v>0</v>
      </c>
      <c r="H8" s="228"/>
      <c r="I8" s="228">
        <f>SUM(I9:I25)</f>
        <v>0</v>
      </c>
      <c r="J8" s="228"/>
      <c r="K8" s="228">
        <f>SUM(K9:K25)</f>
        <v>0</v>
      </c>
      <c r="L8" s="228"/>
      <c r="M8" s="228">
        <f>SUM(M9:M25)</f>
        <v>0</v>
      </c>
      <c r="N8" s="227"/>
      <c r="O8" s="227">
        <f>SUM(O9:O25)</f>
        <v>0</v>
      </c>
      <c r="P8" s="227"/>
      <c r="Q8" s="227">
        <f>SUM(Q9:Q25)</f>
        <v>5.61</v>
      </c>
      <c r="R8" s="228"/>
      <c r="S8" s="228"/>
      <c r="T8" s="229"/>
      <c r="U8" s="223"/>
      <c r="V8" s="223">
        <f>SUM(V9:V25)</f>
        <v>16.18</v>
      </c>
      <c r="W8" s="223"/>
      <c r="X8" s="223"/>
      <c r="Y8" s="223"/>
      <c r="AG8" t="s">
        <v>160</v>
      </c>
    </row>
    <row r="9" spans="1:60" ht="20.399999999999999" outlineLevel="1" x14ac:dyDescent="0.25">
      <c r="A9" s="231">
        <v>1</v>
      </c>
      <c r="B9" s="232" t="s">
        <v>200</v>
      </c>
      <c r="C9" s="243" t="s">
        <v>201</v>
      </c>
      <c r="D9" s="233" t="s">
        <v>202</v>
      </c>
      <c r="E9" s="234">
        <v>17.715800000000002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0</v>
      </c>
      <c r="O9" s="234">
        <f>ROUND(E9*N9,2)</f>
        <v>0</v>
      </c>
      <c r="P9" s="234">
        <v>0.22500000000000001</v>
      </c>
      <c r="Q9" s="234">
        <f>ROUND(E9*P9,2)</f>
        <v>3.99</v>
      </c>
      <c r="R9" s="236" t="s">
        <v>203</v>
      </c>
      <c r="S9" s="236" t="s">
        <v>164</v>
      </c>
      <c r="T9" s="237" t="s">
        <v>164</v>
      </c>
      <c r="U9" s="220">
        <v>0.14000000000000001</v>
      </c>
      <c r="V9" s="220">
        <f>ROUND(E9*U9,2)</f>
        <v>2.48</v>
      </c>
      <c r="W9" s="220"/>
      <c r="X9" s="220" t="s">
        <v>204</v>
      </c>
      <c r="Y9" s="220" t="s">
        <v>167</v>
      </c>
      <c r="Z9" s="210"/>
      <c r="AA9" s="210"/>
      <c r="AB9" s="210"/>
      <c r="AC9" s="210"/>
      <c r="AD9" s="210"/>
      <c r="AE9" s="210"/>
      <c r="AF9" s="210"/>
      <c r="AG9" s="210" t="s">
        <v>205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5">
      <c r="A10" s="217"/>
      <c r="B10" s="218"/>
      <c r="C10" s="252" t="s">
        <v>206</v>
      </c>
      <c r="D10" s="251"/>
      <c r="E10" s="251"/>
      <c r="F10" s="251"/>
      <c r="G10" s="251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207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2" x14ac:dyDescent="0.25">
      <c r="A11" s="217"/>
      <c r="B11" s="218"/>
      <c r="C11" s="245" t="s">
        <v>502</v>
      </c>
      <c r="D11" s="221"/>
      <c r="E11" s="222">
        <v>17.715800000000002</v>
      </c>
      <c r="F11" s="220"/>
      <c r="G11" s="22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171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5">
      <c r="A12" s="217"/>
      <c r="B12" s="218"/>
      <c r="C12" s="246"/>
      <c r="D12" s="240"/>
      <c r="E12" s="240"/>
      <c r="F12" s="240"/>
      <c r="G12" s="24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172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31">
        <v>2</v>
      </c>
      <c r="B13" s="232" t="s">
        <v>218</v>
      </c>
      <c r="C13" s="243" t="s">
        <v>219</v>
      </c>
      <c r="D13" s="233" t="s">
        <v>215</v>
      </c>
      <c r="E13" s="234">
        <v>6</v>
      </c>
      <c r="F13" s="235"/>
      <c r="G13" s="236">
        <f>ROUND(E13*F13,2)</f>
        <v>0</v>
      </c>
      <c r="H13" s="235"/>
      <c r="I13" s="236">
        <f>ROUND(E13*H13,2)</f>
        <v>0</v>
      </c>
      <c r="J13" s="235"/>
      <c r="K13" s="236">
        <f>ROUND(E13*J13,2)</f>
        <v>0</v>
      </c>
      <c r="L13" s="236">
        <v>21</v>
      </c>
      <c r="M13" s="236">
        <f>G13*(1+L13/100)</f>
        <v>0</v>
      </c>
      <c r="N13" s="234">
        <v>0</v>
      </c>
      <c r="O13" s="234">
        <f>ROUND(E13*N13,2)</f>
        <v>0</v>
      </c>
      <c r="P13" s="234">
        <v>0.27</v>
      </c>
      <c r="Q13" s="234">
        <f>ROUND(E13*P13,2)</f>
        <v>1.62</v>
      </c>
      <c r="R13" s="236" t="s">
        <v>203</v>
      </c>
      <c r="S13" s="236" t="s">
        <v>164</v>
      </c>
      <c r="T13" s="237" t="s">
        <v>164</v>
      </c>
      <c r="U13" s="220">
        <v>0.12</v>
      </c>
      <c r="V13" s="220">
        <f>ROUND(E13*U13,2)</f>
        <v>0.72</v>
      </c>
      <c r="W13" s="220"/>
      <c r="X13" s="220" t="s">
        <v>204</v>
      </c>
      <c r="Y13" s="220" t="s">
        <v>167</v>
      </c>
      <c r="Z13" s="210"/>
      <c r="AA13" s="210"/>
      <c r="AB13" s="210"/>
      <c r="AC13" s="210"/>
      <c r="AD13" s="210"/>
      <c r="AE13" s="210"/>
      <c r="AF13" s="210"/>
      <c r="AG13" s="210" t="s">
        <v>205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5">
      <c r="A14" s="217"/>
      <c r="B14" s="218"/>
      <c r="C14" s="252" t="s">
        <v>216</v>
      </c>
      <c r="D14" s="251"/>
      <c r="E14" s="251"/>
      <c r="F14" s="251"/>
      <c r="G14" s="251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207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38" t="str">
        <f>C14</f>
        <v>s vybouráním lože, s přemístěním hmot na skládku na vzdálenost do 3 m nebo naložením na dopravní prostředek</v>
      </c>
      <c r="BB14" s="210"/>
      <c r="BC14" s="210"/>
      <c r="BD14" s="210"/>
      <c r="BE14" s="210"/>
      <c r="BF14" s="210"/>
      <c r="BG14" s="210"/>
      <c r="BH14" s="210"/>
    </row>
    <row r="15" spans="1:60" outlineLevel="2" x14ac:dyDescent="0.25">
      <c r="A15" s="217"/>
      <c r="B15" s="218"/>
      <c r="C15" s="245" t="s">
        <v>503</v>
      </c>
      <c r="D15" s="221"/>
      <c r="E15" s="222">
        <v>6</v>
      </c>
      <c r="F15" s="220"/>
      <c r="G15" s="220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171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5">
      <c r="A16" s="217"/>
      <c r="B16" s="218"/>
      <c r="C16" s="246"/>
      <c r="D16" s="240"/>
      <c r="E16" s="240"/>
      <c r="F16" s="240"/>
      <c r="G16" s="240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172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31">
        <v>3</v>
      </c>
      <c r="B17" s="232" t="s">
        <v>220</v>
      </c>
      <c r="C17" s="243" t="s">
        <v>221</v>
      </c>
      <c r="D17" s="233" t="s">
        <v>222</v>
      </c>
      <c r="E17" s="234">
        <v>26.645</v>
      </c>
      <c r="F17" s="235"/>
      <c r="G17" s="236">
        <f>ROUND(E17*F17,2)</f>
        <v>0</v>
      </c>
      <c r="H17" s="235"/>
      <c r="I17" s="236">
        <f>ROUND(E17*H17,2)</f>
        <v>0</v>
      </c>
      <c r="J17" s="235"/>
      <c r="K17" s="236">
        <f>ROUND(E17*J17,2)</f>
        <v>0</v>
      </c>
      <c r="L17" s="236">
        <v>21</v>
      </c>
      <c r="M17" s="236">
        <f>G17*(1+L17/100)</f>
        <v>0</v>
      </c>
      <c r="N17" s="234">
        <v>0</v>
      </c>
      <c r="O17" s="234">
        <f>ROUND(E17*N17,2)</f>
        <v>0</v>
      </c>
      <c r="P17" s="234">
        <v>0</v>
      </c>
      <c r="Q17" s="234">
        <f>ROUND(E17*P17,2)</f>
        <v>0</v>
      </c>
      <c r="R17" s="236" t="s">
        <v>223</v>
      </c>
      <c r="S17" s="236" t="s">
        <v>164</v>
      </c>
      <c r="T17" s="237" t="s">
        <v>164</v>
      </c>
      <c r="U17" s="220">
        <v>0.42</v>
      </c>
      <c r="V17" s="220">
        <f>ROUND(E17*U17,2)</f>
        <v>11.19</v>
      </c>
      <c r="W17" s="220"/>
      <c r="X17" s="220" t="s">
        <v>204</v>
      </c>
      <c r="Y17" s="220" t="s">
        <v>167</v>
      </c>
      <c r="Z17" s="210"/>
      <c r="AA17" s="210"/>
      <c r="AB17" s="210"/>
      <c r="AC17" s="210"/>
      <c r="AD17" s="210"/>
      <c r="AE17" s="210"/>
      <c r="AF17" s="210"/>
      <c r="AG17" s="210" t="s">
        <v>205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5">
      <c r="A18" s="217"/>
      <c r="B18" s="218"/>
      <c r="C18" s="252" t="s">
        <v>224</v>
      </c>
      <c r="D18" s="251"/>
      <c r="E18" s="251"/>
      <c r="F18" s="251"/>
      <c r="G18" s="251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207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38" t="str">
        <f>C18</f>
        <v>s přemístěním výkopku v příčných profilech na vzdálenost do 15 m nebo s naložením na dopravní prostředek.</v>
      </c>
      <c r="BB18" s="210"/>
      <c r="BC18" s="210"/>
      <c r="BD18" s="210"/>
      <c r="BE18" s="210"/>
      <c r="BF18" s="210"/>
      <c r="BG18" s="210"/>
      <c r="BH18" s="210"/>
    </row>
    <row r="19" spans="1:60" outlineLevel="2" x14ac:dyDescent="0.25">
      <c r="A19" s="217"/>
      <c r="B19" s="218"/>
      <c r="C19" s="245" t="s">
        <v>504</v>
      </c>
      <c r="D19" s="221"/>
      <c r="E19" s="222">
        <v>21.57</v>
      </c>
      <c r="F19" s="220"/>
      <c r="G19" s="220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171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3" x14ac:dyDescent="0.25">
      <c r="A20" s="217"/>
      <c r="B20" s="218"/>
      <c r="C20" s="245" t="s">
        <v>505</v>
      </c>
      <c r="D20" s="221"/>
      <c r="E20" s="222">
        <v>5.0750000000000002</v>
      </c>
      <c r="F20" s="220"/>
      <c r="G20" s="220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171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2" x14ac:dyDescent="0.25">
      <c r="A21" s="217"/>
      <c r="B21" s="218"/>
      <c r="C21" s="246"/>
      <c r="D21" s="240"/>
      <c r="E21" s="240"/>
      <c r="F21" s="240"/>
      <c r="G21" s="240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172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31">
        <v>4</v>
      </c>
      <c r="B22" s="232" t="s">
        <v>236</v>
      </c>
      <c r="C22" s="243" t="s">
        <v>237</v>
      </c>
      <c r="D22" s="233" t="s">
        <v>202</v>
      </c>
      <c r="E22" s="234">
        <v>89.4</v>
      </c>
      <c r="F22" s="235"/>
      <c r="G22" s="236">
        <f>ROUND(E22*F22,2)</f>
        <v>0</v>
      </c>
      <c r="H22" s="235"/>
      <c r="I22" s="236">
        <f>ROUND(E22*H22,2)</f>
        <v>0</v>
      </c>
      <c r="J22" s="235"/>
      <c r="K22" s="236">
        <f>ROUND(E22*J22,2)</f>
        <v>0</v>
      </c>
      <c r="L22" s="236">
        <v>21</v>
      </c>
      <c r="M22" s="236">
        <f>G22*(1+L22/100)</f>
        <v>0</v>
      </c>
      <c r="N22" s="234">
        <v>0</v>
      </c>
      <c r="O22" s="234">
        <f>ROUND(E22*N22,2)</f>
        <v>0</v>
      </c>
      <c r="P22" s="234">
        <v>0</v>
      </c>
      <c r="Q22" s="234">
        <f>ROUND(E22*P22,2)</f>
        <v>0</v>
      </c>
      <c r="R22" s="236" t="s">
        <v>223</v>
      </c>
      <c r="S22" s="236" t="s">
        <v>164</v>
      </c>
      <c r="T22" s="237" t="s">
        <v>164</v>
      </c>
      <c r="U22" s="220">
        <v>0.02</v>
      </c>
      <c r="V22" s="220">
        <f>ROUND(E22*U22,2)</f>
        <v>1.79</v>
      </c>
      <c r="W22" s="220"/>
      <c r="X22" s="220" t="s">
        <v>204</v>
      </c>
      <c r="Y22" s="220" t="s">
        <v>167</v>
      </c>
      <c r="Z22" s="210"/>
      <c r="AA22" s="210"/>
      <c r="AB22" s="210"/>
      <c r="AC22" s="210"/>
      <c r="AD22" s="210"/>
      <c r="AE22" s="210"/>
      <c r="AF22" s="210"/>
      <c r="AG22" s="210" t="s">
        <v>205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5">
      <c r="A23" s="217"/>
      <c r="B23" s="218"/>
      <c r="C23" s="252" t="s">
        <v>238</v>
      </c>
      <c r="D23" s="251"/>
      <c r="E23" s="251"/>
      <c r="F23" s="251"/>
      <c r="G23" s="251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207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5">
      <c r="A24" s="217"/>
      <c r="B24" s="218"/>
      <c r="C24" s="245" t="s">
        <v>506</v>
      </c>
      <c r="D24" s="221"/>
      <c r="E24" s="222">
        <v>89.4</v>
      </c>
      <c r="F24" s="220"/>
      <c r="G24" s="220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171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5">
      <c r="A25" s="217"/>
      <c r="B25" s="218"/>
      <c r="C25" s="246"/>
      <c r="D25" s="240"/>
      <c r="E25" s="240"/>
      <c r="F25" s="240"/>
      <c r="G25" s="240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172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x14ac:dyDescent="0.25">
      <c r="A26" s="224" t="s">
        <v>159</v>
      </c>
      <c r="B26" s="225" t="s">
        <v>108</v>
      </c>
      <c r="C26" s="242" t="s">
        <v>109</v>
      </c>
      <c r="D26" s="226"/>
      <c r="E26" s="227"/>
      <c r="F26" s="228"/>
      <c r="G26" s="228">
        <f>SUMIF(AG27:AG32,"&lt;&gt;NOR",G27:G32)</f>
        <v>0</v>
      </c>
      <c r="H26" s="228"/>
      <c r="I26" s="228">
        <f>SUM(I27:I32)</f>
        <v>0</v>
      </c>
      <c r="J26" s="228"/>
      <c r="K26" s="228">
        <f>SUM(K27:K32)</f>
        <v>0</v>
      </c>
      <c r="L26" s="228"/>
      <c r="M26" s="228">
        <f>SUM(M27:M32)</f>
        <v>0</v>
      </c>
      <c r="N26" s="227"/>
      <c r="O26" s="227">
        <f>SUM(O27:O32)</f>
        <v>0.02</v>
      </c>
      <c r="P26" s="227"/>
      <c r="Q26" s="227">
        <f>SUM(Q27:Q32)</f>
        <v>0</v>
      </c>
      <c r="R26" s="228"/>
      <c r="S26" s="228"/>
      <c r="T26" s="229"/>
      <c r="U26" s="223"/>
      <c r="V26" s="223">
        <f>SUM(V27:V32)</f>
        <v>3.93</v>
      </c>
      <c r="W26" s="223"/>
      <c r="X26" s="223"/>
      <c r="Y26" s="223"/>
      <c r="AG26" t="s">
        <v>160</v>
      </c>
    </row>
    <row r="27" spans="1:60" outlineLevel="1" x14ac:dyDescent="0.25">
      <c r="A27" s="231">
        <v>5</v>
      </c>
      <c r="B27" s="232" t="s">
        <v>250</v>
      </c>
      <c r="C27" s="243" t="s">
        <v>251</v>
      </c>
      <c r="D27" s="233" t="s">
        <v>202</v>
      </c>
      <c r="E27" s="234">
        <v>98.34</v>
      </c>
      <c r="F27" s="235"/>
      <c r="G27" s="236">
        <f>ROUND(E27*F27,2)</f>
        <v>0</v>
      </c>
      <c r="H27" s="235"/>
      <c r="I27" s="236">
        <f>ROUND(E27*H27,2)</f>
        <v>0</v>
      </c>
      <c r="J27" s="235"/>
      <c r="K27" s="236">
        <f>ROUND(E27*J27,2)</f>
        <v>0</v>
      </c>
      <c r="L27" s="236">
        <v>21</v>
      </c>
      <c r="M27" s="236">
        <f>G27*(1+L27/100)</f>
        <v>0</v>
      </c>
      <c r="N27" s="234">
        <v>3.0000000000000001E-5</v>
      </c>
      <c r="O27" s="234">
        <f>ROUND(E27*N27,2)</f>
        <v>0</v>
      </c>
      <c r="P27" s="234">
        <v>0</v>
      </c>
      <c r="Q27" s="234">
        <f>ROUND(E27*P27,2)</f>
        <v>0</v>
      </c>
      <c r="R27" s="236" t="s">
        <v>252</v>
      </c>
      <c r="S27" s="236" t="s">
        <v>164</v>
      </c>
      <c r="T27" s="237" t="s">
        <v>164</v>
      </c>
      <c r="U27" s="220">
        <v>0.04</v>
      </c>
      <c r="V27" s="220">
        <f>ROUND(E27*U27,2)</f>
        <v>3.93</v>
      </c>
      <c r="W27" s="220"/>
      <c r="X27" s="220" t="s">
        <v>204</v>
      </c>
      <c r="Y27" s="220" t="s">
        <v>167</v>
      </c>
      <c r="Z27" s="210"/>
      <c r="AA27" s="210"/>
      <c r="AB27" s="210"/>
      <c r="AC27" s="210"/>
      <c r="AD27" s="210"/>
      <c r="AE27" s="210"/>
      <c r="AF27" s="210"/>
      <c r="AG27" s="210" t="s">
        <v>205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5">
      <c r="A28" s="217"/>
      <c r="B28" s="218"/>
      <c r="C28" s="245" t="s">
        <v>507</v>
      </c>
      <c r="D28" s="221"/>
      <c r="E28" s="222">
        <v>98.34</v>
      </c>
      <c r="F28" s="220"/>
      <c r="G28" s="220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171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5">
      <c r="A29" s="217"/>
      <c r="B29" s="218"/>
      <c r="C29" s="246"/>
      <c r="D29" s="240"/>
      <c r="E29" s="240"/>
      <c r="F29" s="240"/>
      <c r="G29" s="240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172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31">
        <v>6</v>
      </c>
      <c r="B30" s="232" t="s">
        <v>254</v>
      </c>
      <c r="C30" s="243" t="s">
        <v>255</v>
      </c>
      <c r="D30" s="233" t="s">
        <v>202</v>
      </c>
      <c r="E30" s="234">
        <v>98.34</v>
      </c>
      <c r="F30" s="235"/>
      <c r="G30" s="236">
        <f>ROUND(E30*F30,2)</f>
        <v>0</v>
      </c>
      <c r="H30" s="235"/>
      <c r="I30" s="236">
        <f>ROUND(E30*H30,2)</f>
        <v>0</v>
      </c>
      <c r="J30" s="235"/>
      <c r="K30" s="236">
        <f>ROUND(E30*J30,2)</f>
        <v>0</v>
      </c>
      <c r="L30" s="236">
        <v>21</v>
      </c>
      <c r="M30" s="236">
        <f>G30*(1+L30/100)</f>
        <v>0</v>
      </c>
      <c r="N30" s="234">
        <v>2.0000000000000001E-4</v>
      </c>
      <c r="O30" s="234">
        <f>ROUND(E30*N30,2)</f>
        <v>0.02</v>
      </c>
      <c r="P30" s="234">
        <v>0</v>
      </c>
      <c r="Q30" s="234">
        <f>ROUND(E30*P30,2)</f>
        <v>0</v>
      </c>
      <c r="R30" s="236" t="s">
        <v>246</v>
      </c>
      <c r="S30" s="236" t="s">
        <v>164</v>
      </c>
      <c r="T30" s="237" t="s">
        <v>164</v>
      </c>
      <c r="U30" s="220">
        <v>0</v>
      </c>
      <c r="V30" s="220">
        <f>ROUND(E30*U30,2)</f>
        <v>0</v>
      </c>
      <c r="W30" s="220"/>
      <c r="X30" s="220" t="s">
        <v>247</v>
      </c>
      <c r="Y30" s="220" t="s">
        <v>167</v>
      </c>
      <c r="Z30" s="210"/>
      <c r="AA30" s="210"/>
      <c r="AB30" s="210"/>
      <c r="AC30" s="210"/>
      <c r="AD30" s="210"/>
      <c r="AE30" s="210"/>
      <c r="AF30" s="210"/>
      <c r="AG30" s="210" t="s">
        <v>248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5">
      <c r="A31" s="217"/>
      <c r="B31" s="218"/>
      <c r="C31" s="245" t="s">
        <v>507</v>
      </c>
      <c r="D31" s="221"/>
      <c r="E31" s="222">
        <v>98.34</v>
      </c>
      <c r="F31" s="220"/>
      <c r="G31" s="220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171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5">
      <c r="A32" s="217"/>
      <c r="B32" s="218"/>
      <c r="C32" s="246"/>
      <c r="D32" s="240"/>
      <c r="E32" s="240"/>
      <c r="F32" s="240"/>
      <c r="G32" s="240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172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x14ac:dyDescent="0.25">
      <c r="A33" s="224" t="s">
        <v>159</v>
      </c>
      <c r="B33" s="225" t="s">
        <v>114</v>
      </c>
      <c r="C33" s="242" t="s">
        <v>115</v>
      </c>
      <c r="D33" s="226"/>
      <c r="E33" s="227"/>
      <c r="F33" s="228"/>
      <c r="G33" s="228">
        <f>SUMIF(AG34:AG73,"&lt;&gt;NOR",G34:G73)</f>
        <v>0</v>
      </c>
      <c r="H33" s="228"/>
      <c r="I33" s="228">
        <f>SUM(I34:I73)</f>
        <v>0</v>
      </c>
      <c r="J33" s="228"/>
      <c r="K33" s="228">
        <f>SUM(K34:K73)</f>
        <v>0</v>
      </c>
      <c r="L33" s="228"/>
      <c r="M33" s="228">
        <f>SUM(M34:M73)</f>
        <v>0</v>
      </c>
      <c r="N33" s="227"/>
      <c r="O33" s="227">
        <f>SUM(O34:O73)</f>
        <v>62.240000000000009</v>
      </c>
      <c r="P33" s="227"/>
      <c r="Q33" s="227">
        <f>SUM(Q34:Q73)</f>
        <v>0</v>
      </c>
      <c r="R33" s="228"/>
      <c r="S33" s="228"/>
      <c r="T33" s="229"/>
      <c r="U33" s="223"/>
      <c r="V33" s="223">
        <f>SUM(V34:V73)</f>
        <v>62.059999999999995</v>
      </c>
      <c r="W33" s="223"/>
      <c r="X33" s="223"/>
      <c r="Y33" s="223"/>
      <c r="AG33" t="s">
        <v>160</v>
      </c>
    </row>
    <row r="34" spans="1:60" ht="20.399999999999999" outlineLevel="1" x14ac:dyDescent="0.25">
      <c r="A34" s="231">
        <v>7</v>
      </c>
      <c r="B34" s="232" t="s">
        <v>261</v>
      </c>
      <c r="C34" s="243" t="s">
        <v>262</v>
      </c>
      <c r="D34" s="233" t="s">
        <v>202</v>
      </c>
      <c r="E34" s="234">
        <v>71.900000000000006</v>
      </c>
      <c r="F34" s="235"/>
      <c r="G34" s="236">
        <f>ROUND(E34*F34,2)</f>
        <v>0</v>
      </c>
      <c r="H34" s="235"/>
      <c r="I34" s="236">
        <f>ROUND(E34*H34,2)</f>
        <v>0</v>
      </c>
      <c r="J34" s="235"/>
      <c r="K34" s="236">
        <f>ROUND(E34*J34,2)</f>
        <v>0</v>
      </c>
      <c r="L34" s="236">
        <v>21</v>
      </c>
      <c r="M34" s="236">
        <f>G34*(1+L34/100)</f>
        <v>0</v>
      </c>
      <c r="N34" s="234">
        <v>0.46</v>
      </c>
      <c r="O34" s="234">
        <f>ROUND(E34*N34,2)</f>
        <v>33.07</v>
      </c>
      <c r="P34" s="234">
        <v>0</v>
      </c>
      <c r="Q34" s="234">
        <f>ROUND(E34*P34,2)</f>
        <v>0</v>
      </c>
      <c r="R34" s="236" t="s">
        <v>203</v>
      </c>
      <c r="S34" s="236" t="s">
        <v>164</v>
      </c>
      <c r="T34" s="237" t="s">
        <v>164</v>
      </c>
      <c r="U34" s="220">
        <v>0.03</v>
      </c>
      <c r="V34" s="220">
        <f>ROUND(E34*U34,2)</f>
        <v>2.16</v>
      </c>
      <c r="W34" s="220"/>
      <c r="X34" s="220" t="s">
        <v>204</v>
      </c>
      <c r="Y34" s="220" t="s">
        <v>167</v>
      </c>
      <c r="Z34" s="210"/>
      <c r="AA34" s="210"/>
      <c r="AB34" s="210"/>
      <c r="AC34" s="210"/>
      <c r="AD34" s="210"/>
      <c r="AE34" s="210"/>
      <c r="AF34" s="210"/>
      <c r="AG34" s="210" t="s">
        <v>205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5">
      <c r="A35" s="217"/>
      <c r="B35" s="218"/>
      <c r="C35" s="245" t="s">
        <v>508</v>
      </c>
      <c r="D35" s="221"/>
      <c r="E35" s="222">
        <v>71.900000000000006</v>
      </c>
      <c r="F35" s="220"/>
      <c r="G35" s="220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171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5">
      <c r="A36" s="217"/>
      <c r="B36" s="218"/>
      <c r="C36" s="246"/>
      <c r="D36" s="240"/>
      <c r="E36" s="240"/>
      <c r="F36" s="240"/>
      <c r="G36" s="240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172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ht="20.399999999999999" outlineLevel="1" x14ac:dyDescent="0.25">
      <c r="A37" s="231">
        <v>8</v>
      </c>
      <c r="B37" s="232" t="s">
        <v>264</v>
      </c>
      <c r="C37" s="243" t="s">
        <v>265</v>
      </c>
      <c r="D37" s="233" t="s">
        <v>202</v>
      </c>
      <c r="E37" s="234">
        <v>17.5</v>
      </c>
      <c r="F37" s="235"/>
      <c r="G37" s="236">
        <f>ROUND(E37*F37,2)</f>
        <v>0</v>
      </c>
      <c r="H37" s="235"/>
      <c r="I37" s="236">
        <f>ROUND(E37*H37,2)</f>
        <v>0</v>
      </c>
      <c r="J37" s="235"/>
      <c r="K37" s="236">
        <f>ROUND(E37*J37,2)</f>
        <v>0</v>
      </c>
      <c r="L37" s="236">
        <v>21</v>
      </c>
      <c r="M37" s="236">
        <f>G37*(1+L37/100)</f>
        <v>0</v>
      </c>
      <c r="N37" s="234">
        <v>0.57499999999999996</v>
      </c>
      <c r="O37" s="234">
        <f>ROUND(E37*N37,2)</f>
        <v>10.06</v>
      </c>
      <c r="P37" s="234">
        <v>0</v>
      </c>
      <c r="Q37" s="234">
        <f>ROUND(E37*P37,2)</f>
        <v>0</v>
      </c>
      <c r="R37" s="236" t="s">
        <v>203</v>
      </c>
      <c r="S37" s="236" t="s">
        <v>164</v>
      </c>
      <c r="T37" s="237" t="s">
        <v>164</v>
      </c>
      <c r="U37" s="220">
        <v>0.03</v>
      </c>
      <c r="V37" s="220">
        <f>ROUND(E37*U37,2)</f>
        <v>0.53</v>
      </c>
      <c r="W37" s="220"/>
      <c r="X37" s="220" t="s">
        <v>204</v>
      </c>
      <c r="Y37" s="220" t="s">
        <v>167</v>
      </c>
      <c r="Z37" s="210"/>
      <c r="AA37" s="210"/>
      <c r="AB37" s="210"/>
      <c r="AC37" s="210"/>
      <c r="AD37" s="210"/>
      <c r="AE37" s="210"/>
      <c r="AF37" s="210"/>
      <c r="AG37" s="210" t="s">
        <v>205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2" x14ac:dyDescent="0.25">
      <c r="A38" s="217"/>
      <c r="B38" s="218"/>
      <c r="C38" s="245" t="s">
        <v>509</v>
      </c>
      <c r="D38" s="221"/>
      <c r="E38" s="222">
        <v>17.5</v>
      </c>
      <c r="F38" s="220"/>
      <c r="G38" s="220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171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5">
      <c r="A39" s="217"/>
      <c r="B39" s="218"/>
      <c r="C39" s="246"/>
      <c r="D39" s="240"/>
      <c r="E39" s="240"/>
      <c r="F39" s="240"/>
      <c r="G39" s="24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172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31">
        <v>9</v>
      </c>
      <c r="B40" s="232" t="s">
        <v>277</v>
      </c>
      <c r="C40" s="243" t="s">
        <v>278</v>
      </c>
      <c r="D40" s="233" t="s">
        <v>202</v>
      </c>
      <c r="E40" s="234">
        <v>71.900000000000006</v>
      </c>
      <c r="F40" s="235"/>
      <c r="G40" s="236">
        <f>ROUND(E40*F40,2)</f>
        <v>0</v>
      </c>
      <c r="H40" s="235"/>
      <c r="I40" s="236">
        <f>ROUND(E40*H40,2)</f>
        <v>0</v>
      </c>
      <c r="J40" s="235"/>
      <c r="K40" s="236">
        <f>ROUND(E40*J40,2)</f>
        <v>0</v>
      </c>
      <c r="L40" s="236">
        <v>21</v>
      </c>
      <c r="M40" s="236">
        <f>G40*(1+L40/100)</f>
        <v>0</v>
      </c>
      <c r="N40" s="234">
        <v>7.3899999999999993E-2</v>
      </c>
      <c r="O40" s="234">
        <f>ROUND(E40*N40,2)</f>
        <v>5.31</v>
      </c>
      <c r="P40" s="234">
        <v>0</v>
      </c>
      <c r="Q40" s="234">
        <f>ROUND(E40*P40,2)</f>
        <v>0</v>
      </c>
      <c r="R40" s="236" t="s">
        <v>203</v>
      </c>
      <c r="S40" s="236" t="s">
        <v>164</v>
      </c>
      <c r="T40" s="237" t="s">
        <v>164</v>
      </c>
      <c r="U40" s="220">
        <v>0.45</v>
      </c>
      <c r="V40" s="220">
        <f>ROUND(E40*U40,2)</f>
        <v>32.36</v>
      </c>
      <c r="W40" s="220"/>
      <c r="X40" s="220" t="s">
        <v>204</v>
      </c>
      <c r="Y40" s="220" t="s">
        <v>167</v>
      </c>
      <c r="Z40" s="210"/>
      <c r="AA40" s="210"/>
      <c r="AB40" s="210"/>
      <c r="AC40" s="210"/>
      <c r="AD40" s="210"/>
      <c r="AE40" s="210"/>
      <c r="AF40" s="210"/>
      <c r="AG40" s="210" t="s">
        <v>205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ht="21" outlineLevel="2" x14ac:dyDescent="0.25">
      <c r="A41" s="217"/>
      <c r="B41" s="218"/>
      <c r="C41" s="252" t="s">
        <v>279</v>
      </c>
      <c r="D41" s="251"/>
      <c r="E41" s="251"/>
      <c r="F41" s="251"/>
      <c r="G41" s="251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207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38" t="str">
        <f>C41</f>
        <v>s provedením lože z kameniva drceného, s vyplněním spár, s dvojitým hutněním a se smetením přebytečného materiálu na krajnici. S dodáním hmot pro lože a výplň spár.</v>
      </c>
      <c r="BB41" s="210"/>
      <c r="BC41" s="210"/>
      <c r="BD41" s="210"/>
      <c r="BE41" s="210"/>
      <c r="BF41" s="210"/>
      <c r="BG41" s="210"/>
      <c r="BH41" s="210"/>
    </row>
    <row r="42" spans="1:60" outlineLevel="2" x14ac:dyDescent="0.25">
      <c r="A42" s="217"/>
      <c r="B42" s="218"/>
      <c r="C42" s="245" t="s">
        <v>510</v>
      </c>
      <c r="D42" s="221"/>
      <c r="E42" s="222">
        <v>71.900000000000006</v>
      </c>
      <c r="F42" s="220"/>
      <c r="G42" s="220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171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5">
      <c r="A43" s="217"/>
      <c r="B43" s="218"/>
      <c r="C43" s="246"/>
      <c r="D43" s="240"/>
      <c r="E43" s="240"/>
      <c r="F43" s="240"/>
      <c r="G43" s="240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172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31">
        <v>10</v>
      </c>
      <c r="B44" s="232" t="s">
        <v>281</v>
      </c>
      <c r="C44" s="243" t="s">
        <v>282</v>
      </c>
      <c r="D44" s="233" t="s">
        <v>202</v>
      </c>
      <c r="E44" s="234">
        <v>17.5</v>
      </c>
      <c r="F44" s="235"/>
      <c r="G44" s="236">
        <f>ROUND(E44*F44,2)</f>
        <v>0</v>
      </c>
      <c r="H44" s="235"/>
      <c r="I44" s="236">
        <f>ROUND(E44*H44,2)</f>
        <v>0</v>
      </c>
      <c r="J44" s="235"/>
      <c r="K44" s="236">
        <f>ROUND(E44*J44,2)</f>
        <v>0</v>
      </c>
      <c r="L44" s="236">
        <v>21</v>
      </c>
      <c r="M44" s="236">
        <f>G44*(1+L44/100)</f>
        <v>0</v>
      </c>
      <c r="N44" s="234">
        <v>7.3899999999999993E-2</v>
      </c>
      <c r="O44" s="234">
        <f>ROUND(E44*N44,2)</f>
        <v>1.29</v>
      </c>
      <c r="P44" s="234">
        <v>0</v>
      </c>
      <c r="Q44" s="234">
        <f>ROUND(E44*P44,2)</f>
        <v>0</v>
      </c>
      <c r="R44" s="236" t="s">
        <v>203</v>
      </c>
      <c r="S44" s="236" t="s">
        <v>164</v>
      </c>
      <c r="T44" s="237" t="s">
        <v>164</v>
      </c>
      <c r="U44" s="220">
        <v>0.48</v>
      </c>
      <c r="V44" s="220">
        <f>ROUND(E44*U44,2)</f>
        <v>8.4</v>
      </c>
      <c r="W44" s="220"/>
      <c r="X44" s="220" t="s">
        <v>204</v>
      </c>
      <c r="Y44" s="220" t="s">
        <v>167</v>
      </c>
      <c r="Z44" s="210"/>
      <c r="AA44" s="210"/>
      <c r="AB44" s="210"/>
      <c r="AC44" s="210"/>
      <c r="AD44" s="210"/>
      <c r="AE44" s="210"/>
      <c r="AF44" s="210"/>
      <c r="AG44" s="210" t="s">
        <v>205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ht="21" outlineLevel="2" x14ac:dyDescent="0.25">
      <c r="A45" s="217"/>
      <c r="B45" s="218"/>
      <c r="C45" s="252" t="s">
        <v>279</v>
      </c>
      <c r="D45" s="251"/>
      <c r="E45" s="251"/>
      <c r="F45" s="251"/>
      <c r="G45" s="251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207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38" t="str">
        <f>C45</f>
        <v>s provedením lože z kameniva drceného, s vyplněním spár, s dvojitým hutněním a se smetením přebytečného materiálu na krajnici. S dodáním hmot pro lože a výplň spár.</v>
      </c>
      <c r="BB45" s="210"/>
      <c r="BC45" s="210"/>
      <c r="BD45" s="210"/>
      <c r="BE45" s="210"/>
      <c r="BF45" s="210"/>
      <c r="BG45" s="210"/>
      <c r="BH45" s="210"/>
    </row>
    <row r="46" spans="1:60" outlineLevel="2" x14ac:dyDescent="0.25">
      <c r="A46" s="217"/>
      <c r="B46" s="218"/>
      <c r="C46" s="245" t="s">
        <v>509</v>
      </c>
      <c r="D46" s="221"/>
      <c r="E46" s="222">
        <v>17.5</v>
      </c>
      <c r="F46" s="220"/>
      <c r="G46" s="220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10"/>
      <c r="AA46" s="210"/>
      <c r="AB46" s="210"/>
      <c r="AC46" s="210"/>
      <c r="AD46" s="210"/>
      <c r="AE46" s="210"/>
      <c r="AF46" s="210"/>
      <c r="AG46" s="210" t="s">
        <v>171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5">
      <c r="A47" s="217"/>
      <c r="B47" s="218"/>
      <c r="C47" s="246"/>
      <c r="D47" s="240"/>
      <c r="E47" s="240"/>
      <c r="F47" s="240"/>
      <c r="G47" s="240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172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31">
        <v>11</v>
      </c>
      <c r="B48" s="232" t="s">
        <v>284</v>
      </c>
      <c r="C48" s="243" t="s">
        <v>285</v>
      </c>
      <c r="D48" s="233" t="s">
        <v>202</v>
      </c>
      <c r="E48" s="234">
        <v>71.900000000000006</v>
      </c>
      <c r="F48" s="235"/>
      <c r="G48" s="236">
        <f>ROUND(E48*F48,2)</f>
        <v>0</v>
      </c>
      <c r="H48" s="235"/>
      <c r="I48" s="236">
        <f>ROUND(E48*H48,2)</f>
        <v>0</v>
      </c>
      <c r="J48" s="235"/>
      <c r="K48" s="236">
        <f>ROUND(E48*J48,2)</f>
        <v>0</v>
      </c>
      <c r="L48" s="236">
        <v>21</v>
      </c>
      <c r="M48" s="236">
        <f>G48*(1+L48/100)</f>
        <v>0</v>
      </c>
      <c r="N48" s="234">
        <v>0</v>
      </c>
      <c r="O48" s="234">
        <f>ROUND(E48*N48,2)</f>
        <v>0</v>
      </c>
      <c r="P48" s="234">
        <v>0</v>
      </c>
      <c r="Q48" s="234">
        <f>ROUND(E48*P48,2)</f>
        <v>0</v>
      </c>
      <c r="R48" s="236" t="s">
        <v>203</v>
      </c>
      <c r="S48" s="236" t="s">
        <v>164</v>
      </c>
      <c r="T48" s="237" t="s">
        <v>164</v>
      </c>
      <c r="U48" s="220">
        <v>0.06</v>
      </c>
      <c r="V48" s="220">
        <f>ROUND(E48*U48,2)</f>
        <v>4.3099999999999996</v>
      </c>
      <c r="W48" s="220"/>
      <c r="X48" s="220" t="s">
        <v>204</v>
      </c>
      <c r="Y48" s="220" t="s">
        <v>167</v>
      </c>
      <c r="Z48" s="210"/>
      <c r="AA48" s="210"/>
      <c r="AB48" s="210"/>
      <c r="AC48" s="210"/>
      <c r="AD48" s="210"/>
      <c r="AE48" s="210"/>
      <c r="AF48" s="210"/>
      <c r="AG48" s="210" t="s">
        <v>205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ht="21" outlineLevel="2" x14ac:dyDescent="0.25">
      <c r="A49" s="217"/>
      <c r="B49" s="218"/>
      <c r="C49" s="252" t="s">
        <v>279</v>
      </c>
      <c r="D49" s="251"/>
      <c r="E49" s="251"/>
      <c r="F49" s="251"/>
      <c r="G49" s="251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207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38" t="str">
        <f>C49</f>
        <v>s provedením lože z kameniva drceného, s vyplněním spár, s dvojitým hutněním a se smetením přebytečného materiálu na krajnici. S dodáním hmot pro lože a výplň spár.</v>
      </c>
      <c r="BB49" s="210"/>
      <c r="BC49" s="210"/>
      <c r="BD49" s="210"/>
      <c r="BE49" s="210"/>
      <c r="BF49" s="210"/>
      <c r="BG49" s="210"/>
      <c r="BH49" s="210"/>
    </row>
    <row r="50" spans="1:60" outlineLevel="2" x14ac:dyDescent="0.25">
      <c r="A50" s="217"/>
      <c r="B50" s="218"/>
      <c r="C50" s="245" t="s">
        <v>510</v>
      </c>
      <c r="D50" s="221"/>
      <c r="E50" s="222">
        <v>71.900000000000006</v>
      </c>
      <c r="F50" s="220"/>
      <c r="G50" s="220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171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5">
      <c r="A51" s="217"/>
      <c r="B51" s="218"/>
      <c r="C51" s="246"/>
      <c r="D51" s="240"/>
      <c r="E51" s="240"/>
      <c r="F51" s="240"/>
      <c r="G51" s="240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172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31">
        <v>12</v>
      </c>
      <c r="B52" s="232" t="s">
        <v>286</v>
      </c>
      <c r="C52" s="243" t="s">
        <v>287</v>
      </c>
      <c r="D52" s="233" t="s">
        <v>202</v>
      </c>
      <c r="E52" s="234">
        <v>17.5</v>
      </c>
      <c r="F52" s="235"/>
      <c r="G52" s="236">
        <f>ROUND(E52*F52,2)</f>
        <v>0</v>
      </c>
      <c r="H52" s="235"/>
      <c r="I52" s="236">
        <f>ROUND(E52*H52,2)</f>
        <v>0</v>
      </c>
      <c r="J52" s="235"/>
      <c r="K52" s="236">
        <f>ROUND(E52*J52,2)</f>
        <v>0</v>
      </c>
      <c r="L52" s="236">
        <v>21</v>
      </c>
      <c r="M52" s="236">
        <f>G52*(1+L52/100)</f>
        <v>0</v>
      </c>
      <c r="N52" s="234">
        <v>0</v>
      </c>
      <c r="O52" s="234">
        <f>ROUND(E52*N52,2)</f>
        <v>0</v>
      </c>
      <c r="P52" s="234">
        <v>0</v>
      </c>
      <c r="Q52" s="234">
        <f>ROUND(E52*P52,2)</f>
        <v>0</v>
      </c>
      <c r="R52" s="236" t="s">
        <v>203</v>
      </c>
      <c r="S52" s="236" t="s">
        <v>164</v>
      </c>
      <c r="T52" s="237" t="s">
        <v>164</v>
      </c>
      <c r="U52" s="220">
        <v>0.06</v>
      </c>
      <c r="V52" s="220">
        <f>ROUND(E52*U52,2)</f>
        <v>1.05</v>
      </c>
      <c r="W52" s="220"/>
      <c r="X52" s="220" t="s">
        <v>204</v>
      </c>
      <c r="Y52" s="220" t="s">
        <v>167</v>
      </c>
      <c r="Z52" s="210"/>
      <c r="AA52" s="210"/>
      <c r="AB52" s="210"/>
      <c r="AC52" s="210"/>
      <c r="AD52" s="210"/>
      <c r="AE52" s="210"/>
      <c r="AF52" s="210"/>
      <c r="AG52" s="210" t="s">
        <v>205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ht="21" outlineLevel="2" x14ac:dyDescent="0.25">
      <c r="A53" s="217"/>
      <c r="B53" s="218"/>
      <c r="C53" s="252" t="s">
        <v>279</v>
      </c>
      <c r="D53" s="251"/>
      <c r="E53" s="251"/>
      <c r="F53" s="251"/>
      <c r="G53" s="251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207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38" t="str">
        <f>C53</f>
        <v>s provedením lože z kameniva drceného, s vyplněním spár, s dvojitým hutněním a se smetením přebytečného materiálu na krajnici. S dodáním hmot pro lože a výplň spár.</v>
      </c>
      <c r="BB53" s="210"/>
      <c r="BC53" s="210"/>
      <c r="BD53" s="210"/>
      <c r="BE53" s="210"/>
      <c r="BF53" s="210"/>
      <c r="BG53" s="210"/>
      <c r="BH53" s="210"/>
    </row>
    <row r="54" spans="1:60" outlineLevel="2" x14ac:dyDescent="0.25">
      <c r="A54" s="217"/>
      <c r="B54" s="218"/>
      <c r="C54" s="245" t="s">
        <v>509</v>
      </c>
      <c r="D54" s="221"/>
      <c r="E54" s="222">
        <v>17.5</v>
      </c>
      <c r="F54" s="220"/>
      <c r="G54" s="220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171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5">
      <c r="A55" s="217"/>
      <c r="B55" s="218"/>
      <c r="C55" s="246"/>
      <c r="D55" s="240"/>
      <c r="E55" s="240"/>
      <c r="F55" s="240"/>
      <c r="G55" s="240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172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31">
        <v>13</v>
      </c>
      <c r="B56" s="232" t="s">
        <v>288</v>
      </c>
      <c r="C56" s="243" t="s">
        <v>289</v>
      </c>
      <c r="D56" s="233" t="s">
        <v>215</v>
      </c>
      <c r="E56" s="234">
        <v>25.7</v>
      </c>
      <c r="F56" s="235"/>
      <c r="G56" s="236">
        <f>ROUND(E56*F56,2)</f>
        <v>0</v>
      </c>
      <c r="H56" s="235"/>
      <c r="I56" s="236">
        <f>ROUND(E56*H56,2)</f>
        <v>0</v>
      </c>
      <c r="J56" s="235"/>
      <c r="K56" s="236">
        <f>ROUND(E56*J56,2)</f>
        <v>0</v>
      </c>
      <c r="L56" s="236">
        <v>21</v>
      </c>
      <c r="M56" s="236">
        <f>G56*(1+L56/100)</f>
        <v>0</v>
      </c>
      <c r="N56" s="234">
        <v>3.3E-4</v>
      </c>
      <c r="O56" s="234">
        <f>ROUND(E56*N56,2)</f>
        <v>0.01</v>
      </c>
      <c r="P56" s="234">
        <v>0</v>
      </c>
      <c r="Q56" s="234">
        <f>ROUND(E56*P56,2)</f>
        <v>0</v>
      </c>
      <c r="R56" s="236" t="s">
        <v>203</v>
      </c>
      <c r="S56" s="236" t="s">
        <v>164</v>
      </c>
      <c r="T56" s="237" t="s">
        <v>164</v>
      </c>
      <c r="U56" s="220">
        <v>0.41</v>
      </c>
      <c r="V56" s="220">
        <f>ROUND(E56*U56,2)</f>
        <v>10.54</v>
      </c>
      <c r="W56" s="220"/>
      <c r="X56" s="220" t="s">
        <v>204</v>
      </c>
      <c r="Y56" s="220" t="s">
        <v>167</v>
      </c>
      <c r="Z56" s="210"/>
      <c r="AA56" s="210"/>
      <c r="AB56" s="210"/>
      <c r="AC56" s="210"/>
      <c r="AD56" s="210"/>
      <c r="AE56" s="210"/>
      <c r="AF56" s="210"/>
      <c r="AG56" s="210" t="s">
        <v>205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5">
      <c r="A57" s="217"/>
      <c r="B57" s="218"/>
      <c r="C57" s="245" t="s">
        <v>511</v>
      </c>
      <c r="D57" s="221"/>
      <c r="E57" s="222">
        <v>25.7</v>
      </c>
      <c r="F57" s="220"/>
      <c r="G57" s="220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171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5">
      <c r="A58" s="217"/>
      <c r="B58" s="218"/>
      <c r="C58" s="246"/>
      <c r="D58" s="240"/>
      <c r="E58" s="240"/>
      <c r="F58" s="240"/>
      <c r="G58" s="240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172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31">
        <v>14</v>
      </c>
      <c r="B59" s="232" t="s">
        <v>291</v>
      </c>
      <c r="C59" s="243" t="s">
        <v>292</v>
      </c>
      <c r="D59" s="233" t="s">
        <v>215</v>
      </c>
      <c r="E59" s="234">
        <v>6.3</v>
      </c>
      <c r="F59" s="235"/>
      <c r="G59" s="236">
        <f>ROUND(E59*F59,2)</f>
        <v>0</v>
      </c>
      <c r="H59" s="235"/>
      <c r="I59" s="236">
        <f>ROUND(E59*H59,2)</f>
        <v>0</v>
      </c>
      <c r="J59" s="235"/>
      <c r="K59" s="236">
        <f>ROUND(E59*J59,2)</f>
        <v>0</v>
      </c>
      <c r="L59" s="236">
        <v>21</v>
      </c>
      <c r="M59" s="236">
        <f>G59*(1+L59/100)</f>
        <v>0</v>
      </c>
      <c r="N59" s="234">
        <v>3.6000000000000002E-4</v>
      </c>
      <c r="O59" s="234">
        <f>ROUND(E59*N59,2)</f>
        <v>0</v>
      </c>
      <c r="P59" s="234">
        <v>0</v>
      </c>
      <c r="Q59" s="234">
        <f>ROUND(E59*P59,2)</f>
        <v>0</v>
      </c>
      <c r="R59" s="236" t="s">
        <v>203</v>
      </c>
      <c r="S59" s="236" t="s">
        <v>164</v>
      </c>
      <c r="T59" s="237" t="s">
        <v>164</v>
      </c>
      <c r="U59" s="220">
        <v>0.43</v>
      </c>
      <c r="V59" s="220">
        <f>ROUND(E59*U59,2)</f>
        <v>2.71</v>
      </c>
      <c r="W59" s="220"/>
      <c r="X59" s="220" t="s">
        <v>204</v>
      </c>
      <c r="Y59" s="220" t="s">
        <v>167</v>
      </c>
      <c r="Z59" s="210"/>
      <c r="AA59" s="210"/>
      <c r="AB59" s="210"/>
      <c r="AC59" s="210"/>
      <c r="AD59" s="210"/>
      <c r="AE59" s="210"/>
      <c r="AF59" s="210"/>
      <c r="AG59" s="210" t="s">
        <v>205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5">
      <c r="A60" s="217"/>
      <c r="B60" s="218"/>
      <c r="C60" s="245" t="s">
        <v>512</v>
      </c>
      <c r="D60" s="221"/>
      <c r="E60" s="222">
        <v>6.3</v>
      </c>
      <c r="F60" s="220"/>
      <c r="G60" s="220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171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5">
      <c r="A61" s="217"/>
      <c r="B61" s="218"/>
      <c r="C61" s="246"/>
      <c r="D61" s="240"/>
      <c r="E61" s="240"/>
      <c r="F61" s="240"/>
      <c r="G61" s="240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10"/>
      <c r="AA61" s="210"/>
      <c r="AB61" s="210"/>
      <c r="AC61" s="210"/>
      <c r="AD61" s="210"/>
      <c r="AE61" s="210"/>
      <c r="AF61" s="210"/>
      <c r="AG61" s="210" t="s">
        <v>172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ht="20.399999999999999" outlineLevel="1" x14ac:dyDescent="0.25">
      <c r="A62" s="231">
        <v>15</v>
      </c>
      <c r="B62" s="232" t="s">
        <v>298</v>
      </c>
      <c r="C62" s="243" t="s">
        <v>299</v>
      </c>
      <c r="D62" s="233" t="s">
        <v>202</v>
      </c>
      <c r="E62" s="234">
        <v>2.9</v>
      </c>
      <c r="F62" s="235"/>
      <c r="G62" s="236">
        <f>ROUND(E62*F62,2)</f>
        <v>0</v>
      </c>
      <c r="H62" s="235"/>
      <c r="I62" s="236">
        <f>ROUND(E62*H62,2)</f>
        <v>0</v>
      </c>
      <c r="J62" s="235"/>
      <c r="K62" s="236">
        <f>ROUND(E62*J62,2)</f>
        <v>0</v>
      </c>
      <c r="L62" s="236">
        <v>21</v>
      </c>
      <c r="M62" s="236">
        <f>G62*(1+L62/100)</f>
        <v>0</v>
      </c>
      <c r="N62" s="234">
        <v>0.13150000000000001</v>
      </c>
      <c r="O62" s="234">
        <f>ROUND(E62*N62,2)</f>
        <v>0.38</v>
      </c>
      <c r="P62" s="234">
        <v>0</v>
      </c>
      <c r="Q62" s="234">
        <f>ROUND(E62*P62,2)</f>
        <v>0</v>
      </c>
      <c r="R62" s="236" t="s">
        <v>246</v>
      </c>
      <c r="S62" s="236" t="s">
        <v>164</v>
      </c>
      <c r="T62" s="237" t="s">
        <v>164</v>
      </c>
      <c r="U62" s="220">
        <v>0</v>
      </c>
      <c r="V62" s="220">
        <f>ROUND(E62*U62,2)</f>
        <v>0</v>
      </c>
      <c r="W62" s="220"/>
      <c r="X62" s="220" t="s">
        <v>247</v>
      </c>
      <c r="Y62" s="220" t="s">
        <v>167</v>
      </c>
      <c r="Z62" s="210"/>
      <c r="AA62" s="210"/>
      <c r="AB62" s="210"/>
      <c r="AC62" s="210"/>
      <c r="AD62" s="210"/>
      <c r="AE62" s="210"/>
      <c r="AF62" s="210"/>
      <c r="AG62" s="210" t="s">
        <v>248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2" x14ac:dyDescent="0.25">
      <c r="A63" s="217"/>
      <c r="B63" s="218"/>
      <c r="C63" s="245" t="s">
        <v>513</v>
      </c>
      <c r="D63" s="221"/>
      <c r="E63" s="222">
        <v>2.9</v>
      </c>
      <c r="F63" s="220"/>
      <c r="G63" s="220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171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5">
      <c r="A64" s="217"/>
      <c r="B64" s="218"/>
      <c r="C64" s="246"/>
      <c r="D64" s="240"/>
      <c r="E64" s="240"/>
      <c r="F64" s="240"/>
      <c r="G64" s="240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172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ht="20.399999999999999" outlineLevel="1" x14ac:dyDescent="0.25">
      <c r="A65" s="231">
        <v>16</v>
      </c>
      <c r="B65" s="232" t="s">
        <v>302</v>
      </c>
      <c r="C65" s="243" t="s">
        <v>303</v>
      </c>
      <c r="D65" s="233" t="s">
        <v>202</v>
      </c>
      <c r="E65" s="234">
        <v>3.3</v>
      </c>
      <c r="F65" s="235"/>
      <c r="G65" s="236">
        <f>ROUND(E65*F65,2)</f>
        <v>0</v>
      </c>
      <c r="H65" s="235"/>
      <c r="I65" s="236">
        <f>ROUND(E65*H65,2)</f>
        <v>0</v>
      </c>
      <c r="J65" s="235"/>
      <c r="K65" s="236">
        <f>ROUND(E65*J65,2)</f>
        <v>0</v>
      </c>
      <c r="L65" s="236">
        <v>21</v>
      </c>
      <c r="M65" s="236">
        <f>G65*(1+L65/100)</f>
        <v>0</v>
      </c>
      <c r="N65" s="234">
        <v>0.17824000000000001</v>
      </c>
      <c r="O65" s="234">
        <f>ROUND(E65*N65,2)</f>
        <v>0.59</v>
      </c>
      <c r="P65" s="234">
        <v>0</v>
      </c>
      <c r="Q65" s="234">
        <f>ROUND(E65*P65,2)</f>
        <v>0</v>
      </c>
      <c r="R65" s="236" t="s">
        <v>246</v>
      </c>
      <c r="S65" s="236" t="s">
        <v>164</v>
      </c>
      <c r="T65" s="237" t="s">
        <v>164</v>
      </c>
      <c r="U65" s="220">
        <v>0</v>
      </c>
      <c r="V65" s="220">
        <f>ROUND(E65*U65,2)</f>
        <v>0</v>
      </c>
      <c r="W65" s="220"/>
      <c r="X65" s="220" t="s">
        <v>247</v>
      </c>
      <c r="Y65" s="220" t="s">
        <v>167</v>
      </c>
      <c r="Z65" s="210"/>
      <c r="AA65" s="210"/>
      <c r="AB65" s="210"/>
      <c r="AC65" s="210"/>
      <c r="AD65" s="210"/>
      <c r="AE65" s="210"/>
      <c r="AF65" s="210"/>
      <c r="AG65" s="210" t="s">
        <v>248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5">
      <c r="A66" s="217"/>
      <c r="B66" s="218"/>
      <c r="C66" s="245" t="s">
        <v>514</v>
      </c>
      <c r="D66" s="221"/>
      <c r="E66" s="222">
        <v>3.3</v>
      </c>
      <c r="F66" s="220"/>
      <c r="G66" s="220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171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2" x14ac:dyDescent="0.25">
      <c r="A67" s="217"/>
      <c r="B67" s="218"/>
      <c r="C67" s="246"/>
      <c r="D67" s="240"/>
      <c r="E67" s="240"/>
      <c r="F67" s="240"/>
      <c r="G67" s="240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10"/>
      <c r="AA67" s="210"/>
      <c r="AB67" s="210"/>
      <c r="AC67" s="210"/>
      <c r="AD67" s="210"/>
      <c r="AE67" s="210"/>
      <c r="AF67" s="210"/>
      <c r="AG67" s="210" t="s">
        <v>172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31">
        <v>17</v>
      </c>
      <c r="B68" s="232" t="s">
        <v>305</v>
      </c>
      <c r="C68" s="243" t="s">
        <v>306</v>
      </c>
      <c r="D68" s="233" t="s">
        <v>202</v>
      </c>
      <c r="E68" s="234">
        <v>69</v>
      </c>
      <c r="F68" s="235"/>
      <c r="G68" s="236">
        <f>ROUND(E68*F68,2)</f>
        <v>0</v>
      </c>
      <c r="H68" s="235"/>
      <c r="I68" s="236">
        <f>ROUND(E68*H68,2)</f>
        <v>0</v>
      </c>
      <c r="J68" s="235"/>
      <c r="K68" s="236">
        <f>ROUND(E68*J68,2)</f>
        <v>0</v>
      </c>
      <c r="L68" s="236">
        <v>21</v>
      </c>
      <c r="M68" s="236">
        <f>G68*(1+L68/100)</f>
        <v>0</v>
      </c>
      <c r="N68" s="234">
        <v>0.13100000000000001</v>
      </c>
      <c r="O68" s="234">
        <f>ROUND(E68*N68,2)</f>
        <v>9.0399999999999991</v>
      </c>
      <c r="P68" s="234">
        <v>0</v>
      </c>
      <c r="Q68" s="234">
        <f>ROUND(E68*P68,2)</f>
        <v>0</v>
      </c>
      <c r="R68" s="236" t="s">
        <v>246</v>
      </c>
      <c r="S68" s="236" t="s">
        <v>164</v>
      </c>
      <c r="T68" s="237" t="s">
        <v>164</v>
      </c>
      <c r="U68" s="220">
        <v>0</v>
      </c>
      <c r="V68" s="220">
        <f>ROUND(E68*U68,2)</f>
        <v>0</v>
      </c>
      <c r="W68" s="220"/>
      <c r="X68" s="220" t="s">
        <v>247</v>
      </c>
      <c r="Y68" s="220" t="s">
        <v>167</v>
      </c>
      <c r="Z68" s="210"/>
      <c r="AA68" s="210"/>
      <c r="AB68" s="210"/>
      <c r="AC68" s="210"/>
      <c r="AD68" s="210"/>
      <c r="AE68" s="210"/>
      <c r="AF68" s="210"/>
      <c r="AG68" s="210" t="s">
        <v>248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2" x14ac:dyDescent="0.25">
      <c r="A69" s="217"/>
      <c r="B69" s="218"/>
      <c r="C69" s="245" t="s">
        <v>515</v>
      </c>
      <c r="D69" s="221"/>
      <c r="E69" s="222">
        <v>69</v>
      </c>
      <c r="F69" s="220"/>
      <c r="G69" s="220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171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5">
      <c r="A70" s="217"/>
      <c r="B70" s="218"/>
      <c r="C70" s="246"/>
      <c r="D70" s="240"/>
      <c r="E70" s="240"/>
      <c r="F70" s="240"/>
      <c r="G70" s="240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172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31">
        <v>18</v>
      </c>
      <c r="B71" s="232" t="s">
        <v>308</v>
      </c>
      <c r="C71" s="243" t="s">
        <v>309</v>
      </c>
      <c r="D71" s="233" t="s">
        <v>202</v>
      </c>
      <c r="E71" s="234">
        <v>14.2</v>
      </c>
      <c r="F71" s="235"/>
      <c r="G71" s="236">
        <f>ROUND(E71*F71,2)</f>
        <v>0</v>
      </c>
      <c r="H71" s="235"/>
      <c r="I71" s="236">
        <f>ROUND(E71*H71,2)</f>
        <v>0</v>
      </c>
      <c r="J71" s="235"/>
      <c r="K71" s="236">
        <f>ROUND(E71*J71,2)</f>
        <v>0</v>
      </c>
      <c r="L71" s="236">
        <v>21</v>
      </c>
      <c r="M71" s="236">
        <f>G71*(1+L71/100)</f>
        <v>0</v>
      </c>
      <c r="N71" s="234">
        <v>0.17499999999999999</v>
      </c>
      <c r="O71" s="234">
        <f>ROUND(E71*N71,2)</f>
        <v>2.4900000000000002</v>
      </c>
      <c r="P71" s="234">
        <v>0</v>
      </c>
      <c r="Q71" s="234">
        <f>ROUND(E71*P71,2)</f>
        <v>0</v>
      </c>
      <c r="R71" s="236" t="s">
        <v>246</v>
      </c>
      <c r="S71" s="236" t="s">
        <v>164</v>
      </c>
      <c r="T71" s="237" t="s">
        <v>164</v>
      </c>
      <c r="U71" s="220">
        <v>0</v>
      </c>
      <c r="V71" s="220">
        <f>ROUND(E71*U71,2)</f>
        <v>0</v>
      </c>
      <c r="W71" s="220"/>
      <c r="X71" s="220" t="s">
        <v>247</v>
      </c>
      <c r="Y71" s="220" t="s">
        <v>167</v>
      </c>
      <c r="Z71" s="210"/>
      <c r="AA71" s="210"/>
      <c r="AB71" s="210"/>
      <c r="AC71" s="210"/>
      <c r="AD71" s="210"/>
      <c r="AE71" s="210"/>
      <c r="AF71" s="210"/>
      <c r="AG71" s="210" t="s">
        <v>248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2" x14ac:dyDescent="0.25">
      <c r="A72" s="217"/>
      <c r="B72" s="218"/>
      <c r="C72" s="245" t="s">
        <v>516</v>
      </c>
      <c r="D72" s="221"/>
      <c r="E72" s="222">
        <v>14.2</v>
      </c>
      <c r="F72" s="220"/>
      <c r="G72" s="220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171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2" x14ac:dyDescent="0.25">
      <c r="A73" s="217"/>
      <c r="B73" s="218"/>
      <c r="C73" s="246"/>
      <c r="D73" s="240"/>
      <c r="E73" s="240"/>
      <c r="F73" s="240"/>
      <c r="G73" s="240"/>
      <c r="H73" s="220"/>
      <c r="I73" s="220"/>
      <c r="J73" s="220"/>
      <c r="K73" s="220"/>
      <c r="L73" s="220"/>
      <c r="M73" s="220"/>
      <c r="N73" s="219"/>
      <c r="O73" s="219"/>
      <c r="P73" s="219"/>
      <c r="Q73" s="219"/>
      <c r="R73" s="220"/>
      <c r="S73" s="220"/>
      <c r="T73" s="220"/>
      <c r="U73" s="220"/>
      <c r="V73" s="220"/>
      <c r="W73" s="220"/>
      <c r="X73" s="220"/>
      <c r="Y73" s="220"/>
      <c r="Z73" s="210"/>
      <c r="AA73" s="210"/>
      <c r="AB73" s="210"/>
      <c r="AC73" s="210"/>
      <c r="AD73" s="210"/>
      <c r="AE73" s="210"/>
      <c r="AF73" s="210"/>
      <c r="AG73" s="210" t="s">
        <v>172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x14ac:dyDescent="0.25">
      <c r="A74" s="224" t="s">
        <v>159</v>
      </c>
      <c r="B74" s="225" t="s">
        <v>118</v>
      </c>
      <c r="C74" s="242" t="s">
        <v>119</v>
      </c>
      <c r="D74" s="226"/>
      <c r="E74" s="227"/>
      <c r="F74" s="228"/>
      <c r="G74" s="228">
        <f>SUMIF(AG75:AG85,"&lt;&gt;NOR",G75:G85)</f>
        <v>0</v>
      </c>
      <c r="H74" s="228"/>
      <c r="I74" s="228">
        <f>SUM(I75:I85)</f>
        <v>0</v>
      </c>
      <c r="J74" s="228"/>
      <c r="K74" s="228">
        <f>SUM(K75:K85)</f>
        <v>0</v>
      </c>
      <c r="L74" s="228"/>
      <c r="M74" s="228">
        <f>SUM(M75:M85)</f>
        <v>0</v>
      </c>
      <c r="N74" s="227"/>
      <c r="O74" s="227">
        <f>SUM(O75:O85)</f>
        <v>1.86</v>
      </c>
      <c r="P74" s="227"/>
      <c r="Q74" s="227">
        <f>SUM(Q75:Q85)</f>
        <v>0</v>
      </c>
      <c r="R74" s="228"/>
      <c r="S74" s="228"/>
      <c r="T74" s="229"/>
      <c r="U74" s="223"/>
      <c r="V74" s="223">
        <f>SUM(V75:V85)</f>
        <v>3.02</v>
      </c>
      <c r="W74" s="223"/>
      <c r="X74" s="223"/>
      <c r="Y74" s="223"/>
      <c r="AG74" t="s">
        <v>160</v>
      </c>
    </row>
    <row r="75" spans="1:60" ht="30.6" outlineLevel="1" x14ac:dyDescent="0.25">
      <c r="A75" s="231">
        <v>19</v>
      </c>
      <c r="B75" s="232" t="s">
        <v>517</v>
      </c>
      <c r="C75" s="243" t="s">
        <v>518</v>
      </c>
      <c r="D75" s="233" t="s">
        <v>215</v>
      </c>
      <c r="E75" s="234">
        <v>3</v>
      </c>
      <c r="F75" s="235"/>
      <c r="G75" s="236">
        <f>ROUND(E75*F75,2)</f>
        <v>0</v>
      </c>
      <c r="H75" s="235"/>
      <c r="I75" s="236">
        <f>ROUND(E75*H75,2)</f>
        <v>0</v>
      </c>
      <c r="J75" s="235"/>
      <c r="K75" s="236">
        <f>ROUND(E75*J75,2)</f>
        <v>0</v>
      </c>
      <c r="L75" s="236">
        <v>21</v>
      </c>
      <c r="M75" s="236">
        <f>G75*(1+L75/100)</f>
        <v>0</v>
      </c>
      <c r="N75" s="234">
        <v>0.26579999999999998</v>
      </c>
      <c r="O75" s="234">
        <f>ROUND(E75*N75,2)</f>
        <v>0.8</v>
      </c>
      <c r="P75" s="234">
        <v>0</v>
      </c>
      <c r="Q75" s="234">
        <f>ROUND(E75*P75,2)</f>
        <v>0</v>
      </c>
      <c r="R75" s="236" t="s">
        <v>203</v>
      </c>
      <c r="S75" s="236" t="s">
        <v>164</v>
      </c>
      <c r="T75" s="237" t="s">
        <v>164</v>
      </c>
      <c r="U75" s="220">
        <v>0.33704000000000001</v>
      </c>
      <c r="V75" s="220">
        <f>ROUND(E75*U75,2)</f>
        <v>1.01</v>
      </c>
      <c r="W75" s="220"/>
      <c r="X75" s="220" t="s">
        <v>204</v>
      </c>
      <c r="Y75" s="220" t="s">
        <v>167</v>
      </c>
      <c r="Z75" s="210"/>
      <c r="AA75" s="210"/>
      <c r="AB75" s="210"/>
      <c r="AC75" s="210"/>
      <c r="AD75" s="210"/>
      <c r="AE75" s="210"/>
      <c r="AF75" s="210"/>
      <c r="AG75" s="210" t="s">
        <v>205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5">
      <c r="A76" s="217"/>
      <c r="B76" s="218"/>
      <c r="C76" s="252" t="s">
        <v>319</v>
      </c>
      <c r="D76" s="251"/>
      <c r="E76" s="251"/>
      <c r="F76" s="251"/>
      <c r="G76" s="251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207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2" x14ac:dyDescent="0.25">
      <c r="A77" s="217"/>
      <c r="B77" s="218"/>
      <c r="C77" s="245" t="s">
        <v>519</v>
      </c>
      <c r="D77" s="221"/>
      <c r="E77" s="222">
        <v>3</v>
      </c>
      <c r="F77" s="220"/>
      <c r="G77" s="220"/>
      <c r="H77" s="220"/>
      <c r="I77" s="220"/>
      <c r="J77" s="220"/>
      <c r="K77" s="220"/>
      <c r="L77" s="220"/>
      <c r="M77" s="220"/>
      <c r="N77" s="219"/>
      <c r="O77" s="219"/>
      <c r="P77" s="219"/>
      <c r="Q77" s="219"/>
      <c r="R77" s="220"/>
      <c r="S77" s="220"/>
      <c r="T77" s="220"/>
      <c r="U77" s="220"/>
      <c r="V77" s="220"/>
      <c r="W77" s="220"/>
      <c r="X77" s="220"/>
      <c r="Y77" s="220"/>
      <c r="Z77" s="210"/>
      <c r="AA77" s="210"/>
      <c r="AB77" s="210"/>
      <c r="AC77" s="210"/>
      <c r="AD77" s="210"/>
      <c r="AE77" s="210"/>
      <c r="AF77" s="210"/>
      <c r="AG77" s="210" t="s">
        <v>171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5">
      <c r="A78" s="217"/>
      <c r="B78" s="218"/>
      <c r="C78" s="246"/>
      <c r="D78" s="240"/>
      <c r="E78" s="240"/>
      <c r="F78" s="240"/>
      <c r="G78" s="240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172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ht="30.6" outlineLevel="1" x14ac:dyDescent="0.25">
      <c r="A79" s="231">
        <v>20</v>
      </c>
      <c r="B79" s="232" t="s">
        <v>325</v>
      </c>
      <c r="C79" s="243" t="s">
        <v>326</v>
      </c>
      <c r="D79" s="233" t="s">
        <v>215</v>
      </c>
      <c r="E79" s="234">
        <v>3</v>
      </c>
      <c r="F79" s="235"/>
      <c r="G79" s="236">
        <f>ROUND(E79*F79,2)</f>
        <v>0</v>
      </c>
      <c r="H79" s="235"/>
      <c r="I79" s="236">
        <f>ROUND(E79*H79,2)</f>
        <v>0</v>
      </c>
      <c r="J79" s="235"/>
      <c r="K79" s="236">
        <f>ROUND(E79*J79,2)</f>
        <v>0</v>
      </c>
      <c r="L79" s="236">
        <v>21</v>
      </c>
      <c r="M79" s="236">
        <f>G79*(1+L79/100)</f>
        <v>0</v>
      </c>
      <c r="N79" s="234">
        <v>0.19520000000000001</v>
      </c>
      <c r="O79" s="234">
        <f>ROUND(E79*N79,2)</f>
        <v>0.59</v>
      </c>
      <c r="P79" s="234">
        <v>0</v>
      </c>
      <c r="Q79" s="234">
        <f>ROUND(E79*P79,2)</f>
        <v>0</v>
      </c>
      <c r="R79" s="236" t="s">
        <v>203</v>
      </c>
      <c r="S79" s="236" t="s">
        <v>164</v>
      </c>
      <c r="T79" s="237" t="s">
        <v>164</v>
      </c>
      <c r="U79" s="220">
        <v>0.27</v>
      </c>
      <c r="V79" s="220">
        <f>ROUND(E79*U79,2)</f>
        <v>0.81</v>
      </c>
      <c r="W79" s="220"/>
      <c r="X79" s="220" t="s">
        <v>204</v>
      </c>
      <c r="Y79" s="220" t="s">
        <v>167</v>
      </c>
      <c r="Z79" s="210"/>
      <c r="AA79" s="210"/>
      <c r="AB79" s="210"/>
      <c r="AC79" s="210"/>
      <c r="AD79" s="210"/>
      <c r="AE79" s="210"/>
      <c r="AF79" s="210"/>
      <c r="AG79" s="210" t="s">
        <v>205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5">
      <c r="A80" s="217"/>
      <c r="B80" s="218"/>
      <c r="C80" s="252" t="s">
        <v>319</v>
      </c>
      <c r="D80" s="251"/>
      <c r="E80" s="251"/>
      <c r="F80" s="251"/>
      <c r="G80" s="251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207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2" x14ac:dyDescent="0.25">
      <c r="A81" s="217"/>
      <c r="B81" s="218"/>
      <c r="C81" s="245" t="s">
        <v>520</v>
      </c>
      <c r="D81" s="221"/>
      <c r="E81" s="222">
        <v>3</v>
      </c>
      <c r="F81" s="220"/>
      <c r="G81" s="220"/>
      <c r="H81" s="220"/>
      <c r="I81" s="220"/>
      <c r="J81" s="220"/>
      <c r="K81" s="220"/>
      <c r="L81" s="220"/>
      <c r="M81" s="220"/>
      <c r="N81" s="219"/>
      <c r="O81" s="219"/>
      <c r="P81" s="219"/>
      <c r="Q81" s="219"/>
      <c r="R81" s="220"/>
      <c r="S81" s="220"/>
      <c r="T81" s="220"/>
      <c r="U81" s="220"/>
      <c r="V81" s="220"/>
      <c r="W81" s="220"/>
      <c r="X81" s="220"/>
      <c r="Y81" s="220"/>
      <c r="Z81" s="210"/>
      <c r="AA81" s="210"/>
      <c r="AB81" s="210"/>
      <c r="AC81" s="210"/>
      <c r="AD81" s="210"/>
      <c r="AE81" s="210"/>
      <c r="AF81" s="210"/>
      <c r="AG81" s="210" t="s">
        <v>171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5">
      <c r="A82" s="217"/>
      <c r="B82" s="218"/>
      <c r="C82" s="246"/>
      <c r="D82" s="240"/>
      <c r="E82" s="240"/>
      <c r="F82" s="240"/>
      <c r="G82" s="240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172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ht="20.399999999999999" outlineLevel="1" x14ac:dyDescent="0.25">
      <c r="A83" s="231">
        <v>21</v>
      </c>
      <c r="B83" s="232" t="s">
        <v>331</v>
      </c>
      <c r="C83" s="243" t="s">
        <v>332</v>
      </c>
      <c r="D83" s="233" t="s">
        <v>215</v>
      </c>
      <c r="E83" s="234">
        <v>3</v>
      </c>
      <c r="F83" s="235"/>
      <c r="G83" s="236">
        <f>ROUND(E83*F83,2)</f>
        <v>0</v>
      </c>
      <c r="H83" s="235"/>
      <c r="I83" s="236">
        <f>ROUND(E83*H83,2)</f>
        <v>0</v>
      </c>
      <c r="J83" s="235"/>
      <c r="K83" s="236">
        <f>ROUND(E83*J83,2)</f>
        <v>0</v>
      </c>
      <c r="L83" s="236">
        <v>21</v>
      </c>
      <c r="M83" s="236">
        <f>G83*(1+L83/100)</f>
        <v>0</v>
      </c>
      <c r="N83" s="234">
        <v>0.1575</v>
      </c>
      <c r="O83" s="234">
        <f>ROUND(E83*N83,2)</f>
        <v>0.47</v>
      </c>
      <c r="P83" s="234">
        <v>0</v>
      </c>
      <c r="Q83" s="234">
        <f>ROUND(E83*P83,2)</f>
        <v>0</v>
      </c>
      <c r="R83" s="236" t="s">
        <v>203</v>
      </c>
      <c r="S83" s="236" t="s">
        <v>164</v>
      </c>
      <c r="T83" s="237" t="s">
        <v>164</v>
      </c>
      <c r="U83" s="220">
        <v>0.4</v>
      </c>
      <c r="V83" s="220">
        <f>ROUND(E83*U83,2)</f>
        <v>1.2</v>
      </c>
      <c r="W83" s="220"/>
      <c r="X83" s="220" t="s">
        <v>204</v>
      </c>
      <c r="Y83" s="220" t="s">
        <v>167</v>
      </c>
      <c r="Z83" s="210"/>
      <c r="AA83" s="210"/>
      <c r="AB83" s="210"/>
      <c r="AC83" s="210"/>
      <c r="AD83" s="210"/>
      <c r="AE83" s="210"/>
      <c r="AF83" s="210"/>
      <c r="AG83" s="210" t="s">
        <v>205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2" x14ac:dyDescent="0.25">
      <c r="A84" s="217"/>
      <c r="B84" s="218"/>
      <c r="C84" s="245" t="s">
        <v>110</v>
      </c>
      <c r="D84" s="221"/>
      <c r="E84" s="222">
        <v>3</v>
      </c>
      <c r="F84" s="220"/>
      <c r="G84" s="220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10"/>
      <c r="AA84" s="210"/>
      <c r="AB84" s="210"/>
      <c r="AC84" s="210"/>
      <c r="AD84" s="210"/>
      <c r="AE84" s="210"/>
      <c r="AF84" s="210"/>
      <c r="AG84" s="210" t="s">
        <v>171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2" x14ac:dyDescent="0.25">
      <c r="A85" s="217"/>
      <c r="B85" s="218"/>
      <c r="C85" s="246"/>
      <c r="D85" s="240"/>
      <c r="E85" s="240"/>
      <c r="F85" s="240"/>
      <c r="G85" s="240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172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x14ac:dyDescent="0.25">
      <c r="A86" s="224" t="s">
        <v>159</v>
      </c>
      <c r="B86" s="225" t="s">
        <v>120</v>
      </c>
      <c r="C86" s="242" t="s">
        <v>121</v>
      </c>
      <c r="D86" s="226"/>
      <c r="E86" s="227"/>
      <c r="F86" s="228"/>
      <c r="G86" s="228">
        <f>SUMIF(AG87:AG90,"&lt;&gt;NOR",G87:G90)</f>
        <v>0</v>
      </c>
      <c r="H86" s="228"/>
      <c r="I86" s="228">
        <f>SUM(I87:I90)</f>
        <v>0</v>
      </c>
      <c r="J86" s="228"/>
      <c r="K86" s="228">
        <f>SUM(K87:K90)</f>
        <v>0</v>
      </c>
      <c r="L86" s="228"/>
      <c r="M86" s="228">
        <f>SUM(M87:M90)</f>
        <v>0</v>
      </c>
      <c r="N86" s="227"/>
      <c r="O86" s="227">
        <f>SUM(O87:O90)</f>
        <v>0</v>
      </c>
      <c r="P86" s="227"/>
      <c r="Q86" s="227">
        <f>SUM(Q87:Q90)</f>
        <v>0</v>
      </c>
      <c r="R86" s="228"/>
      <c r="S86" s="228"/>
      <c r="T86" s="229"/>
      <c r="U86" s="223"/>
      <c r="V86" s="223">
        <f>SUM(V87:V90)</f>
        <v>0.15</v>
      </c>
      <c r="W86" s="223"/>
      <c r="X86" s="223"/>
      <c r="Y86" s="223"/>
      <c r="AG86" t="s">
        <v>160</v>
      </c>
    </row>
    <row r="87" spans="1:60" ht="20.399999999999999" outlineLevel="1" x14ac:dyDescent="0.25">
      <c r="A87" s="231">
        <v>22</v>
      </c>
      <c r="B87" s="232" t="s">
        <v>338</v>
      </c>
      <c r="C87" s="243" t="s">
        <v>339</v>
      </c>
      <c r="D87" s="233" t="s">
        <v>202</v>
      </c>
      <c r="E87" s="234">
        <v>0.6</v>
      </c>
      <c r="F87" s="235"/>
      <c r="G87" s="236">
        <f>ROUND(E87*F87,2)</f>
        <v>0</v>
      </c>
      <c r="H87" s="235"/>
      <c r="I87" s="236">
        <f>ROUND(E87*H87,2)</f>
        <v>0</v>
      </c>
      <c r="J87" s="235"/>
      <c r="K87" s="236">
        <f>ROUND(E87*J87,2)</f>
        <v>0</v>
      </c>
      <c r="L87" s="236">
        <v>21</v>
      </c>
      <c r="M87" s="236">
        <f>G87*(1+L87/100)</f>
        <v>0</v>
      </c>
      <c r="N87" s="234">
        <v>0</v>
      </c>
      <c r="O87" s="234">
        <f>ROUND(E87*N87,2)</f>
        <v>0</v>
      </c>
      <c r="P87" s="234">
        <v>0</v>
      </c>
      <c r="Q87" s="234">
        <f>ROUND(E87*P87,2)</f>
        <v>0</v>
      </c>
      <c r="R87" s="236" t="s">
        <v>203</v>
      </c>
      <c r="S87" s="236" t="s">
        <v>164</v>
      </c>
      <c r="T87" s="237" t="s">
        <v>164</v>
      </c>
      <c r="U87" s="220">
        <v>0.25</v>
      </c>
      <c r="V87" s="220">
        <f>ROUND(E87*U87,2)</f>
        <v>0.15</v>
      </c>
      <c r="W87" s="220"/>
      <c r="X87" s="220" t="s">
        <v>204</v>
      </c>
      <c r="Y87" s="220" t="s">
        <v>167</v>
      </c>
      <c r="Z87" s="210"/>
      <c r="AA87" s="210"/>
      <c r="AB87" s="210"/>
      <c r="AC87" s="210"/>
      <c r="AD87" s="210"/>
      <c r="AE87" s="210"/>
      <c r="AF87" s="210"/>
      <c r="AG87" s="210" t="s">
        <v>205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ht="21" outlineLevel="2" x14ac:dyDescent="0.25">
      <c r="A88" s="217"/>
      <c r="B88" s="218"/>
      <c r="C88" s="252" t="s">
        <v>340</v>
      </c>
      <c r="D88" s="251"/>
      <c r="E88" s="251"/>
      <c r="F88" s="251"/>
      <c r="G88" s="251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10"/>
      <c r="AA88" s="210"/>
      <c r="AB88" s="210"/>
      <c r="AC88" s="210"/>
      <c r="AD88" s="210"/>
      <c r="AE88" s="210"/>
      <c r="AF88" s="210"/>
      <c r="AG88" s="210" t="s">
        <v>207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38" t="str">
        <f>C88</f>
        <v>od spojovacího materiálu, s uložením očištěných kostek na skládku, s odklizením odpadových hmot na hromady a s odklizením vybouraných kostek na vzdálenost do 3 m</v>
      </c>
      <c r="BB88" s="210"/>
      <c r="BC88" s="210"/>
      <c r="BD88" s="210"/>
      <c r="BE88" s="210"/>
      <c r="BF88" s="210"/>
      <c r="BG88" s="210"/>
      <c r="BH88" s="210"/>
    </row>
    <row r="89" spans="1:60" outlineLevel="2" x14ac:dyDescent="0.25">
      <c r="A89" s="217"/>
      <c r="B89" s="218"/>
      <c r="C89" s="245" t="s">
        <v>521</v>
      </c>
      <c r="D89" s="221"/>
      <c r="E89" s="222">
        <v>0.6</v>
      </c>
      <c r="F89" s="220"/>
      <c r="G89" s="220"/>
      <c r="H89" s="220"/>
      <c r="I89" s="220"/>
      <c r="J89" s="220"/>
      <c r="K89" s="220"/>
      <c r="L89" s="220"/>
      <c r="M89" s="220"/>
      <c r="N89" s="219"/>
      <c r="O89" s="219"/>
      <c r="P89" s="219"/>
      <c r="Q89" s="219"/>
      <c r="R89" s="220"/>
      <c r="S89" s="220"/>
      <c r="T89" s="220"/>
      <c r="U89" s="220"/>
      <c r="V89" s="220"/>
      <c r="W89" s="220"/>
      <c r="X89" s="220"/>
      <c r="Y89" s="220"/>
      <c r="Z89" s="210"/>
      <c r="AA89" s="210"/>
      <c r="AB89" s="210"/>
      <c r="AC89" s="210"/>
      <c r="AD89" s="210"/>
      <c r="AE89" s="210"/>
      <c r="AF89" s="210"/>
      <c r="AG89" s="210" t="s">
        <v>171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2" x14ac:dyDescent="0.25">
      <c r="A90" s="217"/>
      <c r="B90" s="218"/>
      <c r="C90" s="246"/>
      <c r="D90" s="240"/>
      <c r="E90" s="240"/>
      <c r="F90" s="240"/>
      <c r="G90" s="240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172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x14ac:dyDescent="0.25">
      <c r="A91" s="224" t="s">
        <v>159</v>
      </c>
      <c r="B91" s="225" t="s">
        <v>122</v>
      </c>
      <c r="C91" s="242" t="s">
        <v>123</v>
      </c>
      <c r="D91" s="226"/>
      <c r="E91" s="227"/>
      <c r="F91" s="228"/>
      <c r="G91" s="228">
        <f>SUMIF(AG92:AG103,"&lt;&gt;NOR",G92:G103)</f>
        <v>0</v>
      </c>
      <c r="H91" s="228"/>
      <c r="I91" s="228">
        <f>SUM(I92:I103)</f>
        <v>0</v>
      </c>
      <c r="J91" s="228"/>
      <c r="K91" s="228">
        <f>SUM(K92:K103)</f>
        <v>0</v>
      </c>
      <c r="L91" s="228"/>
      <c r="M91" s="228">
        <f>SUM(M92:M103)</f>
        <v>0</v>
      </c>
      <c r="N91" s="227"/>
      <c r="O91" s="227">
        <f>SUM(O92:O103)</f>
        <v>0</v>
      </c>
      <c r="P91" s="227"/>
      <c r="Q91" s="227">
        <f>SUM(Q92:Q103)</f>
        <v>0</v>
      </c>
      <c r="R91" s="228"/>
      <c r="S91" s="228"/>
      <c r="T91" s="229"/>
      <c r="U91" s="223"/>
      <c r="V91" s="223">
        <f>SUM(V92:V103)</f>
        <v>0.54</v>
      </c>
      <c r="W91" s="223"/>
      <c r="X91" s="223"/>
      <c r="Y91" s="223"/>
      <c r="AG91" t="s">
        <v>160</v>
      </c>
    </row>
    <row r="92" spans="1:60" outlineLevel="1" x14ac:dyDescent="0.25">
      <c r="A92" s="231">
        <v>23</v>
      </c>
      <c r="B92" s="232" t="s">
        <v>342</v>
      </c>
      <c r="C92" s="243" t="s">
        <v>343</v>
      </c>
      <c r="D92" s="233" t="s">
        <v>344</v>
      </c>
      <c r="E92" s="234">
        <v>54.45</v>
      </c>
      <c r="F92" s="235"/>
      <c r="G92" s="236">
        <f>ROUND(E92*F92,2)</f>
        <v>0</v>
      </c>
      <c r="H92" s="235"/>
      <c r="I92" s="236">
        <f>ROUND(E92*H92,2)</f>
        <v>0</v>
      </c>
      <c r="J92" s="235"/>
      <c r="K92" s="236">
        <f>ROUND(E92*J92,2)</f>
        <v>0</v>
      </c>
      <c r="L92" s="236">
        <v>21</v>
      </c>
      <c r="M92" s="236">
        <f>G92*(1+L92/100)</f>
        <v>0</v>
      </c>
      <c r="N92" s="234">
        <v>0</v>
      </c>
      <c r="O92" s="234">
        <f>ROUND(E92*N92,2)</f>
        <v>0</v>
      </c>
      <c r="P92" s="234">
        <v>0</v>
      </c>
      <c r="Q92" s="234">
        <f>ROUND(E92*P92,2)</f>
        <v>0</v>
      </c>
      <c r="R92" s="236" t="s">
        <v>203</v>
      </c>
      <c r="S92" s="236" t="s">
        <v>164</v>
      </c>
      <c r="T92" s="237" t="s">
        <v>164</v>
      </c>
      <c r="U92" s="220">
        <v>0.01</v>
      </c>
      <c r="V92" s="220">
        <f>ROUND(E92*U92,2)</f>
        <v>0.54</v>
      </c>
      <c r="W92" s="220"/>
      <c r="X92" s="220" t="s">
        <v>204</v>
      </c>
      <c r="Y92" s="220" t="s">
        <v>167</v>
      </c>
      <c r="Z92" s="210"/>
      <c r="AA92" s="210"/>
      <c r="AB92" s="210"/>
      <c r="AC92" s="210"/>
      <c r="AD92" s="210"/>
      <c r="AE92" s="210"/>
      <c r="AF92" s="210"/>
      <c r="AG92" s="210" t="s">
        <v>205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2" x14ac:dyDescent="0.25">
      <c r="A93" s="217"/>
      <c r="B93" s="218"/>
      <c r="C93" s="245" t="s">
        <v>522</v>
      </c>
      <c r="D93" s="221"/>
      <c r="E93" s="222">
        <v>54.45</v>
      </c>
      <c r="F93" s="220"/>
      <c r="G93" s="220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10"/>
      <c r="AA93" s="210"/>
      <c r="AB93" s="210"/>
      <c r="AC93" s="210"/>
      <c r="AD93" s="210"/>
      <c r="AE93" s="210"/>
      <c r="AF93" s="210"/>
      <c r="AG93" s="210" t="s">
        <v>171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2" x14ac:dyDescent="0.25">
      <c r="A94" s="217"/>
      <c r="B94" s="218"/>
      <c r="C94" s="246"/>
      <c r="D94" s="240"/>
      <c r="E94" s="240"/>
      <c r="F94" s="240"/>
      <c r="G94" s="240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172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31">
        <v>24</v>
      </c>
      <c r="B95" s="232" t="s">
        <v>346</v>
      </c>
      <c r="C95" s="243" t="s">
        <v>347</v>
      </c>
      <c r="D95" s="233" t="s">
        <v>344</v>
      </c>
      <c r="E95" s="234">
        <v>1089</v>
      </c>
      <c r="F95" s="235"/>
      <c r="G95" s="236">
        <f>ROUND(E95*F95,2)</f>
        <v>0</v>
      </c>
      <c r="H95" s="235"/>
      <c r="I95" s="236">
        <f>ROUND(E95*H95,2)</f>
        <v>0</v>
      </c>
      <c r="J95" s="235"/>
      <c r="K95" s="236">
        <f>ROUND(E95*J95,2)</f>
        <v>0</v>
      </c>
      <c r="L95" s="236">
        <v>21</v>
      </c>
      <c r="M95" s="236">
        <f>G95*(1+L95/100)</f>
        <v>0</v>
      </c>
      <c r="N95" s="234">
        <v>0</v>
      </c>
      <c r="O95" s="234">
        <f>ROUND(E95*N95,2)</f>
        <v>0</v>
      </c>
      <c r="P95" s="234">
        <v>0</v>
      </c>
      <c r="Q95" s="234">
        <f>ROUND(E95*P95,2)</f>
        <v>0</v>
      </c>
      <c r="R95" s="236" t="s">
        <v>203</v>
      </c>
      <c r="S95" s="236" t="s">
        <v>164</v>
      </c>
      <c r="T95" s="237" t="s">
        <v>164</v>
      </c>
      <c r="U95" s="220">
        <v>0</v>
      </c>
      <c r="V95" s="220">
        <f>ROUND(E95*U95,2)</f>
        <v>0</v>
      </c>
      <c r="W95" s="220"/>
      <c r="X95" s="220" t="s">
        <v>204</v>
      </c>
      <c r="Y95" s="220" t="s">
        <v>167</v>
      </c>
      <c r="Z95" s="210"/>
      <c r="AA95" s="210"/>
      <c r="AB95" s="210"/>
      <c r="AC95" s="210"/>
      <c r="AD95" s="210"/>
      <c r="AE95" s="210"/>
      <c r="AF95" s="210"/>
      <c r="AG95" s="210" t="s">
        <v>205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2" x14ac:dyDescent="0.25">
      <c r="A96" s="217"/>
      <c r="B96" s="218"/>
      <c r="C96" s="245" t="s">
        <v>523</v>
      </c>
      <c r="D96" s="221"/>
      <c r="E96" s="222">
        <v>1089</v>
      </c>
      <c r="F96" s="220"/>
      <c r="G96" s="220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171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2" x14ac:dyDescent="0.25">
      <c r="A97" s="217"/>
      <c r="B97" s="218"/>
      <c r="C97" s="246"/>
      <c r="D97" s="240"/>
      <c r="E97" s="240"/>
      <c r="F97" s="240"/>
      <c r="G97" s="240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172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5">
      <c r="A98" s="231">
        <v>25</v>
      </c>
      <c r="B98" s="232" t="s">
        <v>349</v>
      </c>
      <c r="C98" s="243" t="s">
        <v>350</v>
      </c>
      <c r="D98" s="233" t="s">
        <v>344</v>
      </c>
      <c r="E98" s="234">
        <v>53.28</v>
      </c>
      <c r="F98" s="235"/>
      <c r="G98" s="236">
        <f>ROUND(E98*F98,2)</f>
        <v>0</v>
      </c>
      <c r="H98" s="235"/>
      <c r="I98" s="236">
        <f>ROUND(E98*H98,2)</f>
        <v>0</v>
      </c>
      <c r="J98" s="235"/>
      <c r="K98" s="236">
        <f>ROUND(E98*J98,2)</f>
        <v>0</v>
      </c>
      <c r="L98" s="236">
        <v>21</v>
      </c>
      <c r="M98" s="236">
        <f>G98*(1+L98/100)</f>
        <v>0</v>
      </c>
      <c r="N98" s="234">
        <v>0</v>
      </c>
      <c r="O98" s="234">
        <f>ROUND(E98*N98,2)</f>
        <v>0</v>
      </c>
      <c r="P98" s="234">
        <v>0</v>
      </c>
      <c r="Q98" s="234">
        <f>ROUND(E98*P98,2)</f>
        <v>0</v>
      </c>
      <c r="R98" s="236" t="s">
        <v>351</v>
      </c>
      <c r="S98" s="236" t="s">
        <v>164</v>
      </c>
      <c r="T98" s="237" t="s">
        <v>164</v>
      </c>
      <c r="U98" s="220">
        <v>0</v>
      </c>
      <c r="V98" s="220">
        <f>ROUND(E98*U98,2)</f>
        <v>0</v>
      </c>
      <c r="W98" s="220"/>
      <c r="X98" s="220" t="s">
        <v>204</v>
      </c>
      <c r="Y98" s="220" t="s">
        <v>167</v>
      </c>
      <c r="Z98" s="210"/>
      <c r="AA98" s="210"/>
      <c r="AB98" s="210"/>
      <c r="AC98" s="210"/>
      <c r="AD98" s="210"/>
      <c r="AE98" s="210"/>
      <c r="AF98" s="210"/>
      <c r="AG98" s="210" t="s">
        <v>205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2" x14ac:dyDescent="0.25">
      <c r="A99" s="217"/>
      <c r="B99" s="218"/>
      <c r="C99" s="245" t="s">
        <v>524</v>
      </c>
      <c r="D99" s="221"/>
      <c r="E99" s="222">
        <v>53.28</v>
      </c>
      <c r="F99" s="220"/>
      <c r="G99" s="220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10"/>
      <c r="AA99" s="210"/>
      <c r="AB99" s="210"/>
      <c r="AC99" s="210"/>
      <c r="AD99" s="210"/>
      <c r="AE99" s="210"/>
      <c r="AF99" s="210"/>
      <c r="AG99" s="210" t="s">
        <v>171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2" x14ac:dyDescent="0.25">
      <c r="A100" s="217"/>
      <c r="B100" s="218"/>
      <c r="C100" s="246"/>
      <c r="D100" s="240"/>
      <c r="E100" s="240"/>
      <c r="F100" s="240"/>
      <c r="G100" s="240"/>
      <c r="H100" s="220"/>
      <c r="I100" s="220"/>
      <c r="J100" s="220"/>
      <c r="K100" s="220"/>
      <c r="L100" s="220"/>
      <c r="M100" s="220"/>
      <c r="N100" s="219"/>
      <c r="O100" s="219"/>
      <c r="P100" s="219"/>
      <c r="Q100" s="219"/>
      <c r="R100" s="220"/>
      <c r="S100" s="220"/>
      <c r="T100" s="220"/>
      <c r="U100" s="220"/>
      <c r="V100" s="220"/>
      <c r="W100" s="220"/>
      <c r="X100" s="220"/>
      <c r="Y100" s="220"/>
      <c r="Z100" s="210"/>
      <c r="AA100" s="210"/>
      <c r="AB100" s="210"/>
      <c r="AC100" s="210"/>
      <c r="AD100" s="210"/>
      <c r="AE100" s="210"/>
      <c r="AF100" s="210"/>
      <c r="AG100" s="210" t="s">
        <v>172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31">
        <v>26</v>
      </c>
      <c r="B101" s="232" t="s">
        <v>353</v>
      </c>
      <c r="C101" s="243" t="s">
        <v>354</v>
      </c>
      <c r="D101" s="233" t="s">
        <v>344</v>
      </c>
      <c r="E101" s="234">
        <v>1.173</v>
      </c>
      <c r="F101" s="235"/>
      <c r="G101" s="236">
        <f>ROUND(E101*F101,2)</f>
        <v>0</v>
      </c>
      <c r="H101" s="235"/>
      <c r="I101" s="236">
        <f>ROUND(E101*H101,2)</f>
        <v>0</v>
      </c>
      <c r="J101" s="235"/>
      <c r="K101" s="236">
        <f>ROUND(E101*J101,2)</f>
        <v>0</v>
      </c>
      <c r="L101" s="236">
        <v>21</v>
      </c>
      <c r="M101" s="236">
        <f>G101*(1+L101/100)</f>
        <v>0</v>
      </c>
      <c r="N101" s="234">
        <v>0</v>
      </c>
      <c r="O101" s="234">
        <f>ROUND(E101*N101,2)</f>
        <v>0</v>
      </c>
      <c r="P101" s="234">
        <v>0</v>
      </c>
      <c r="Q101" s="234">
        <f>ROUND(E101*P101,2)</f>
        <v>0</v>
      </c>
      <c r="R101" s="236" t="s">
        <v>351</v>
      </c>
      <c r="S101" s="236" t="s">
        <v>164</v>
      </c>
      <c r="T101" s="237" t="s">
        <v>164</v>
      </c>
      <c r="U101" s="220">
        <v>0</v>
      </c>
      <c r="V101" s="220">
        <f>ROUND(E101*U101,2)</f>
        <v>0</v>
      </c>
      <c r="W101" s="220"/>
      <c r="X101" s="220" t="s">
        <v>204</v>
      </c>
      <c r="Y101" s="220" t="s">
        <v>167</v>
      </c>
      <c r="Z101" s="210"/>
      <c r="AA101" s="210"/>
      <c r="AB101" s="210"/>
      <c r="AC101" s="210"/>
      <c r="AD101" s="210"/>
      <c r="AE101" s="210"/>
      <c r="AF101" s="210"/>
      <c r="AG101" s="210" t="s">
        <v>205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2" x14ac:dyDescent="0.25">
      <c r="A102" s="217"/>
      <c r="B102" s="218"/>
      <c r="C102" s="245" t="s">
        <v>525</v>
      </c>
      <c r="D102" s="221"/>
      <c r="E102" s="222">
        <v>1.173</v>
      </c>
      <c r="F102" s="220"/>
      <c r="G102" s="220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10"/>
      <c r="AA102" s="210"/>
      <c r="AB102" s="210"/>
      <c r="AC102" s="210"/>
      <c r="AD102" s="210"/>
      <c r="AE102" s="210"/>
      <c r="AF102" s="210"/>
      <c r="AG102" s="210" t="s">
        <v>171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2" x14ac:dyDescent="0.25">
      <c r="A103" s="217"/>
      <c r="B103" s="218"/>
      <c r="C103" s="246"/>
      <c r="D103" s="240"/>
      <c r="E103" s="240"/>
      <c r="F103" s="240"/>
      <c r="G103" s="240"/>
      <c r="H103" s="220"/>
      <c r="I103" s="220"/>
      <c r="J103" s="220"/>
      <c r="K103" s="220"/>
      <c r="L103" s="220"/>
      <c r="M103" s="220"/>
      <c r="N103" s="219"/>
      <c r="O103" s="219"/>
      <c r="P103" s="219"/>
      <c r="Q103" s="219"/>
      <c r="R103" s="220"/>
      <c r="S103" s="220"/>
      <c r="T103" s="220"/>
      <c r="U103" s="220"/>
      <c r="V103" s="220"/>
      <c r="W103" s="220"/>
      <c r="X103" s="220"/>
      <c r="Y103" s="220"/>
      <c r="Z103" s="210"/>
      <c r="AA103" s="210"/>
      <c r="AB103" s="210"/>
      <c r="AC103" s="210"/>
      <c r="AD103" s="210"/>
      <c r="AE103" s="210"/>
      <c r="AF103" s="210"/>
      <c r="AG103" s="210" t="s">
        <v>172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x14ac:dyDescent="0.25">
      <c r="A104" s="224" t="s">
        <v>159</v>
      </c>
      <c r="B104" s="225" t="s">
        <v>124</v>
      </c>
      <c r="C104" s="242" t="s">
        <v>125</v>
      </c>
      <c r="D104" s="226"/>
      <c r="E104" s="227"/>
      <c r="F104" s="228"/>
      <c r="G104" s="228">
        <f>SUMIF(AG105:AG107,"&lt;&gt;NOR",G105:G107)</f>
        <v>0</v>
      </c>
      <c r="H104" s="228"/>
      <c r="I104" s="228">
        <f>SUM(I105:I107)</f>
        <v>0</v>
      </c>
      <c r="J104" s="228"/>
      <c r="K104" s="228">
        <f>SUM(K105:K107)</f>
        <v>0</v>
      </c>
      <c r="L104" s="228"/>
      <c r="M104" s="228">
        <f>SUM(M105:M107)</f>
        <v>0</v>
      </c>
      <c r="N104" s="227"/>
      <c r="O104" s="227">
        <f>SUM(O105:O107)</f>
        <v>0</v>
      </c>
      <c r="P104" s="227"/>
      <c r="Q104" s="227">
        <f>SUM(Q105:Q107)</f>
        <v>0</v>
      </c>
      <c r="R104" s="228"/>
      <c r="S104" s="228"/>
      <c r="T104" s="229"/>
      <c r="U104" s="223"/>
      <c r="V104" s="223">
        <f>SUM(V105:V107)</f>
        <v>25.01</v>
      </c>
      <c r="W104" s="223"/>
      <c r="X104" s="223"/>
      <c r="Y104" s="223"/>
      <c r="AG104" t="s">
        <v>160</v>
      </c>
    </row>
    <row r="105" spans="1:60" outlineLevel="1" x14ac:dyDescent="0.25">
      <c r="A105" s="231">
        <v>27</v>
      </c>
      <c r="B105" s="232" t="s">
        <v>361</v>
      </c>
      <c r="C105" s="243" t="s">
        <v>362</v>
      </c>
      <c r="D105" s="233" t="s">
        <v>344</v>
      </c>
      <c r="E105" s="234">
        <v>64.125569999999996</v>
      </c>
      <c r="F105" s="235"/>
      <c r="G105" s="236">
        <f>ROUND(E105*F105,2)</f>
        <v>0</v>
      </c>
      <c r="H105" s="235"/>
      <c r="I105" s="236">
        <f>ROUND(E105*H105,2)</f>
        <v>0</v>
      </c>
      <c r="J105" s="235"/>
      <c r="K105" s="236">
        <f>ROUND(E105*J105,2)</f>
        <v>0</v>
      </c>
      <c r="L105" s="236">
        <v>21</v>
      </c>
      <c r="M105" s="236">
        <f>G105*(1+L105/100)</f>
        <v>0</v>
      </c>
      <c r="N105" s="234">
        <v>0</v>
      </c>
      <c r="O105" s="234">
        <f>ROUND(E105*N105,2)</f>
        <v>0</v>
      </c>
      <c r="P105" s="234">
        <v>0</v>
      </c>
      <c r="Q105" s="234">
        <f>ROUND(E105*P105,2)</f>
        <v>0</v>
      </c>
      <c r="R105" s="236" t="s">
        <v>203</v>
      </c>
      <c r="S105" s="236" t="s">
        <v>164</v>
      </c>
      <c r="T105" s="237" t="s">
        <v>164</v>
      </c>
      <c r="U105" s="220">
        <v>0.39</v>
      </c>
      <c r="V105" s="220">
        <f>ROUND(E105*U105,2)</f>
        <v>25.01</v>
      </c>
      <c r="W105" s="220"/>
      <c r="X105" s="220" t="s">
        <v>363</v>
      </c>
      <c r="Y105" s="220" t="s">
        <v>167</v>
      </c>
      <c r="Z105" s="210"/>
      <c r="AA105" s="210"/>
      <c r="AB105" s="210"/>
      <c r="AC105" s="210"/>
      <c r="AD105" s="210"/>
      <c r="AE105" s="210"/>
      <c r="AF105" s="210"/>
      <c r="AG105" s="210" t="s">
        <v>364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2" x14ac:dyDescent="0.25">
      <c r="A106" s="217"/>
      <c r="B106" s="218"/>
      <c r="C106" s="252" t="s">
        <v>365</v>
      </c>
      <c r="D106" s="251"/>
      <c r="E106" s="251"/>
      <c r="F106" s="251"/>
      <c r="G106" s="251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10"/>
      <c r="AA106" s="210"/>
      <c r="AB106" s="210"/>
      <c r="AC106" s="210"/>
      <c r="AD106" s="210"/>
      <c r="AE106" s="210"/>
      <c r="AF106" s="210"/>
      <c r="AG106" s="210" t="s">
        <v>207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2" x14ac:dyDescent="0.25">
      <c r="A107" s="217"/>
      <c r="B107" s="218"/>
      <c r="C107" s="246"/>
      <c r="D107" s="240"/>
      <c r="E107" s="240"/>
      <c r="F107" s="240"/>
      <c r="G107" s="240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10"/>
      <c r="AA107" s="210"/>
      <c r="AB107" s="210"/>
      <c r="AC107" s="210"/>
      <c r="AD107" s="210"/>
      <c r="AE107" s="210"/>
      <c r="AF107" s="210"/>
      <c r="AG107" s="210" t="s">
        <v>172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x14ac:dyDescent="0.25">
      <c r="A108" s="224" t="s">
        <v>159</v>
      </c>
      <c r="B108" s="225" t="s">
        <v>128</v>
      </c>
      <c r="C108" s="242" t="s">
        <v>129</v>
      </c>
      <c r="D108" s="226"/>
      <c r="E108" s="227"/>
      <c r="F108" s="228"/>
      <c r="G108" s="228">
        <f>SUMIF(AG109:AG111,"&lt;&gt;NOR",G109:G111)</f>
        <v>0</v>
      </c>
      <c r="H108" s="228"/>
      <c r="I108" s="228">
        <f>SUM(I109:I111)</f>
        <v>0</v>
      </c>
      <c r="J108" s="228"/>
      <c r="K108" s="228">
        <f>SUM(K109:K111)</f>
        <v>0</v>
      </c>
      <c r="L108" s="228"/>
      <c r="M108" s="228">
        <f>SUM(M109:M111)</f>
        <v>0</v>
      </c>
      <c r="N108" s="227"/>
      <c r="O108" s="227">
        <f>SUM(O109:O111)</f>
        <v>0</v>
      </c>
      <c r="P108" s="227"/>
      <c r="Q108" s="227">
        <f>SUM(Q109:Q111)</f>
        <v>0</v>
      </c>
      <c r="R108" s="228"/>
      <c r="S108" s="228"/>
      <c r="T108" s="229"/>
      <c r="U108" s="223"/>
      <c r="V108" s="223">
        <f>SUM(V109:V111)</f>
        <v>0.23</v>
      </c>
      <c r="W108" s="223"/>
      <c r="X108" s="223"/>
      <c r="Y108" s="223"/>
      <c r="AG108" t="s">
        <v>160</v>
      </c>
    </row>
    <row r="109" spans="1:60" outlineLevel="1" x14ac:dyDescent="0.25">
      <c r="A109" s="231">
        <v>28</v>
      </c>
      <c r="B109" s="232" t="s">
        <v>366</v>
      </c>
      <c r="C109" s="243" t="s">
        <v>367</v>
      </c>
      <c r="D109" s="233" t="s">
        <v>202</v>
      </c>
      <c r="E109" s="234">
        <v>0.6</v>
      </c>
      <c r="F109" s="235"/>
      <c r="G109" s="236">
        <f>ROUND(E109*F109,2)</f>
        <v>0</v>
      </c>
      <c r="H109" s="235"/>
      <c r="I109" s="236">
        <f>ROUND(E109*H109,2)</f>
        <v>0</v>
      </c>
      <c r="J109" s="235"/>
      <c r="K109" s="236">
        <f>ROUND(E109*J109,2)</f>
        <v>0</v>
      </c>
      <c r="L109" s="236">
        <v>21</v>
      </c>
      <c r="M109" s="236">
        <f>G109*(1+L109/100)</f>
        <v>0</v>
      </c>
      <c r="N109" s="234">
        <v>0</v>
      </c>
      <c r="O109" s="234">
        <f>ROUND(E109*N109,2)</f>
        <v>0</v>
      </c>
      <c r="P109" s="234">
        <v>0</v>
      </c>
      <c r="Q109" s="234">
        <f>ROUND(E109*P109,2)</f>
        <v>0</v>
      </c>
      <c r="R109" s="236"/>
      <c r="S109" s="236" t="s">
        <v>164</v>
      </c>
      <c r="T109" s="237" t="s">
        <v>164</v>
      </c>
      <c r="U109" s="220">
        <v>0.39</v>
      </c>
      <c r="V109" s="220">
        <f>ROUND(E109*U109,2)</f>
        <v>0.23</v>
      </c>
      <c r="W109" s="220"/>
      <c r="X109" s="220" t="s">
        <v>204</v>
      </c>
      <c r="Y109" s="220" t="s">
        <v>167</v>
      </c>
      <c r="Z109" s="210"/>
      <c r="AA109" s="210"/>
      <c r="AB109" s="210"/>
      <c r="AC109" s="210"/>
      <c r="AD109" s="210"/>
      <c r="AE109" s="210"/>
      <c r="AF109" s="210"/>
      <c r="AG109" s="210" t="s">
        <v>205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2" x14ac:dyDescent="0.25">
      <c r="A110" s="217"/>
      <c r="B110" s="218"/>
      <c r="C110" s="245" t="s">
        <v>521</v>
      </c>
      <c r="D110" s="221"/>
      <c r="E110" s="222">
        <v>0.6</v>
      </c>
      <c r="F110" s="220"/>
      <c r="G110" s="220"/>
      <c r="H110" s="220"/>
      <c r="I110" s="220"/>
      <c r="J110" s="220"/>
      <c r="K110" s="220"/>
      <c r="L110" s="220"/>
      <c r="M110" s="220"/>
      <c r="N110" s="219"/>
      <c r="O110" s="219"/>
      <c r="P110" s="219"/>
      <c r="Q110" s="219"/>
      <c r="R110" s="220"/>
      <c r="S110" s="220"/>
      <c r="T110" s="220"/>
      <c r="U110" s="220"/>
      <c r="V110" s="220"/>
      <c r="W110" s="220"/>
      <c r="X110" s="220"/>
      <c r="Y110" s="220"/>
      <c r="Z110" s="210"/>
      <c r="AA110" s="210"/>
      <c r="AB110" s="210"/>
      <c r="AC110" s="210"/>
      <c r="AD110" s="210"/>
      <c r="AE110" s="210"/>
      <c r="AF110" s="210"/>
      <c r="AG110" s="210" t="s">
        <v>171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2" x14ac:dyDescent="0.25">
      <c r="A111" s="217"/>
      <c r="B111" s="218"/>
      <c r="C111" s="246"/>
      <c r="D111" s="240"/>
      <c r="E111" s="240"/>
      <c r="F111" s="240"/>
      <c r="G111" s="240"/>
      <c r="H111" s="220"/>
      <c r="I111" s="220"/>
      <c r="J111" s="220"/>
      <c r="K111" s="220"/>
      <c r="L111" s="220"/>
      <c r="M111" s="220"/>
      <c r="N111" s="219"/>
      <c r="O111" s="219"/>
      <c r="P111" s="219"/>
      <c r="Q111" s="219"/>
      <c r="R111" s="220"/>
      <c r="S111" s="220"/>
      <c r="T111" s="220"/>
      <c r="U111" s="220"/>
      <c r="V111" s="220"/>
      <c r="W111" s="220"/>
      <c r="X111" s="220"/>
      <c r="Y111" s="220"/>
      <c r="Z111" s="210"/>
      <c r="AA111" s="210"/>
      <c r="AB111" s="210"/>
      <c r="AC111" s="210"/>
      <c r="AD111" s="210"/>
      <c r="AE111" s="210"/>
      <c r="AF111" s="210"/>
      <c r="AG111" s="210" t="s">
        <v>172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x14ac:dyDescent="0.25">
      <c r="A112" s="3"/>
      <c r="B112" s="4"/>
      <c r="C112" s="248"/>
      <c r="D112" s="6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AE112">
        <v>12</v>
      </c>
      <c r="AF112">
        <v>21</v>
      </c>
      <c r="AG112" t="s">
        <v>145</v>
      </c>
    </row>
    <row r="113" spans="1:33" x14ac:dyDescent="0.25">
      <c r="A113" s="213"/>
      <c r="B113" s="214" t="s">
        <v>29</v>
      </c>
      <c r="C113" s="249"/>
      <c r="D113" s="215"/>
      <c r="E113" s="216"/>
      <c r="F113" s="216"/>
      <c r="G113" s="230">
        <f>G8+G26+G33+G74+G86+G91+G104+G108</f>
        <v>0</v>
      </c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AE113">
        <f>SUMIF(L7:L111,AE112,G7:G111)</f>
        <v>0</v>
      </c>
      <c r="AF113">
        <f>SUMIF(L7:L111,AF112,G7:G111)</f>
        <v>0</v>
      </c>
      <c r="AG113" t="s">
        <v>197</v>
      </c>
    </row>
    <row r="114" spans="1:33" x14ac:dyDescent="0.25">
      <c r="C114" s="250"/>
      <c r="D114" s="10"/>
      <c r="AG114" t="s">
        <v>199</v>
      </c>
    </row>
    <row r="115" spans="1:33" x14ac:dyDescent="0.25">
      <c r="D115" s="10"/>
    </row>
    <row r="116" spans="1:33" x14ac:dyDescent="0.25">
      <c r="D116" s="10"/>
    </row>
    <row r="117" spans="1:33" x14ac:dyDescent="0.25">
      <c r="D117" s="10"/>
    </row>
    <row r="118" spans="1:33" x14ac:dyDescent="0.25">
      <c r="D118" s="10"/>
    </row>
    <row r="119" spans="1:33" x14ac:dyDescent="0.25">
      <c r="D119" s="10"/>
    </row>
    <row r="120" spans="1:33" x14ac:dyDescent="0.25">
      <c r="D120" s="10"/>
    </row>
    <row r="121" spans="1:33" x14ac:dyDescent="0.25">
      <c r="D121" s="10"/>
    </row>
    <row r="122" spans="1:33" x14ac:dyDescent="0.25">
      <c r="D122" s="10"/>
    </row>
    <row r="123" spans="1:33" x14ac:dyDescent="0.25">
      <c r="D123" s="10"/>
    </row>
    <row r="124" spans="1:33" x14ac:dyDescent="0.25">
      <c r="D124" s="10"/>
    </row>
    <row r="125" spans="1:33" x14ac:dyDescent="0.25">
      <c r="D125" s="10"/>
    </row>
    <row r="126" spans="1:33" x14ac:dyDescent="0.25">
      <c r="D126" s="10"/>
    </row>
    <row r="127" spans="1:33" x14ac:dyDescent="0.25">
      <c r="D127" s="10"/>
    </row>
    <row r="128" spans="1:33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J+plbqKmgfN9PR3lOhDd9WyAeYzEYCg9n5BJK/kBkgW+IFstWidvDk1nUfbYm/WPWC2kyY5KT/amZR1yqsiK5w==" saltValue="35O6lJWxcz1bqTMigOl3Ww==" spinCount="100000" sheet="1" formatRows="0"/>
  <mergeCells count="44">
    <mergeCell ref="C107:G107"/>
    <mergeCell ref="C111:G111"/>
    <mergeCell ref="C90:G90"/>
    <mergeCell ref="C94:G94"/>
    <mergeCell ref="C97:G97"/>
    <mergeCell ref="C100:G100"/>
    <mergeCell ref="C103:G103"/>
    <mergeCell ref="C106:G106"/>
    <mergeCell ref="C76:G76"/>
    <mergeCell ref="C78:G78"/>
    <mergeCell ref="C80:G80"/>
    <mergeCell ref="C82:G82"/>
    <mergeCell ref="C85:G85"/>
    <mergeCell ref="C88:G88"/>
    <mergeCell ref="C58:G58"/>
    <mergeCell ref="C61:G61"/>
    <mergeCell ref="C64:G64"/>
    <mergeCell ref="C67:G67"/>
    <mergeCell ref="C70:G70"/>
    <mergeCell ref="C73:G73"/>
    <mergeCell ref="C45:G45"/>
    <mergeCell ref="C47:G47"/>
    <mergeCell ref="C49:G49"/>
    <mergeCell ref="C51:G51"/>
    <mergeCell ref="C53:G53"/>
    <mergeCell ref="C55:G55"/>
    <mergeCell ref="C29:G29"/>
    <mergeCell ref="C32:G32"/>
    <mergeCell ref="C36:G36"/>
    <mergeCell ref="C39:G39"/>
    <mergeCell ref="C41:G41"/>
    <mergeCell ref="C43:G43"/>
    <mergeCell ref="C14:G14"/>
    <mergeCell ref="C16:G16"/>
    <mergeCell ref="C18:G18"/>
    <mergeCell ref="C21:G21"/>
    <mergeCell ref="C23:G23"/>
    <mergeCell ref="C25:G25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2" x14ac:dyDescent="0.25"/>
  <cols>
    <col min="1" max="1" width="3.44140625" customWidth="1"/>
    <col min="2" max="2" width="12.6640625" style="174" customWidth="1"/>
    <col min="3" max="3" width="63.33203125" style="17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1" width="0" hidden="1" customWidth="1"/>
    <col min="14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132</v>
      </c>
      <c r="B1" s="195"/>
      <c r="C1" s="195"/>
      <c r="D1" s="195"/>
      <c r="E1" s="195"/>
      <c r="F1" s="195"/>
      <c r="G1" s="195"/>
      <c r="AG1" t="s">
        <v>133</v>
      </c>
    </row>
    <row r="2" spans="1:60" ht="25.0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134</v>
      </c>
    </row>
    <row r="3" spans="1:60" ht="25.05" customHeight="1" x14ac:dyDescent="0.25">
      <c r="A3" s="196" t="s">
        <v>8</v>
      </c>
      <c r="B3" s="49" t="s">
        <v>51</v>
      </c>
      <c r="C3" s="199" t="s">
        <v>52</v>
      </c>
      <c r="D3" s="197"/>
      <c r="E3" s="197"/>
      <c r="F3" s="197"/>
      <c r="G3" s="198"/>
      <c r="AC3" s="174" t="s">
        <v>134</v>
      </c>
      <c r="AG3" t="s">
        <v>135</v>
      </c>
    </row>
    <row r="4" spans="1:60" ht="25.05" customHeight="1" x14ac:dyDescent="0.25">
      <c r="A4" s="200" t="s">
        <v>9</v>
      </c>
      <c r="B4" s="201" t="s">
        <v>67</v>
      </c>
      <c r="C4" s="202" t="s">
        <v>68</v>
      </c>
      <c r="D4" s="203"/>
      <c r="E4" s="203"/>
      <c r="F4" s="203"/>
      <c r="G4" s="204"/>
      <c r="AG4" t="s">
        <v>136</v>
      </c>
    </row>
    <row r="5" spans="1:60" x14ac:dyDescent="0.25">
      <c r="D5" s="10"/>
    </row>
    <row r="6" spans="1:60" ht="39.6" x14ac:dyDescent="0.25">
      <c r="A6" s="206" t="s">
        <v>137</v>
      </c>
      <c r="B6" s="208" t="s">
        <v>138</v>
      </c>
      <c r="C6" s="208" t="s">
        <v>139</v>
      </c>
      <c r="D6" s="207" t="s">
        <v>140</v>
      </c>
      <c r="E6" s="206" t="s">
        <v>141</v>
      </c>
      <c r="F6" s="205" t="s">
        <v>142</v>
      </c>
      <c r="G6" s="206" t="s">
        <v>29</v>
      </c>
      <c r="H6" s="209" t="s">
        <v>30</v>
      </c>
      <c r="I6" s="209" t="s">
        <v>143</v>
      </c>
      <c r="J6" s="209" t="s">
        <v>31</v>
      </c>
      <c r="K6" s="209" t="s">
        <v>144</v>
      </c>
      <c r="L6" s="209" t="s">
        <v>145</v>
      </c>
      <c r="M6" s="209" t="s">
        <v>146</v>
      </c>
      <c r="N6" s="209" t="s">
        <v>147</v>
      </c>
      <c r="O6" s="209" t="s">
        <v>148</v>
      </c>
      <c r="P6" s="209" t="s">
        <v>149</v>
      </c>
      <c r="Q6" s="209" t="s">
        <v>150</v>
      </c>
      <c r="R6" s="209" t="s">
        <v>151</v>
      </c>
      <c r="S6" s="209" t="s">
        <v>152</v>
      </c>
      <c r="T6" s="209" t="s">
        <v>153</v>
      </c>
      <c r="U6" s="209" t="s">
        <v>154</v>
      </c>
      <c r="V6" s="209" t="s">
        <v>155</v>
      </c>
      <c r="W6" s="209" t="s">
        <v>156</v>
      </c>
      <c r="X6" s="209" t="s">
        <v>157</v>
      </c>
      <c r="Y6" s="209" t="s">
        <v>158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5">
      <c r="A8" s="224" t="s">
        <v>159</v>
      </c>
      <c r="B8" s="225" t="s">
        <v>106</v>
      </c>
      <c r="C8" s="242" t="s">
        <v>107</v>
      </c>
      <c r="D8" s="226"/>
      <c r="E8" s="227"/>
      <c r="F8" s="228"/>
      <c r="G8" s="228">
        <f>SUMIF(AG9:AG20,"&lt;&gt;NOR",G9:G20)</f>
        <v>0</v>
      </c>
      <c r="H8" s="228"/>
      <c r="I8" s="228">
        <f>SUM(I9:I20)</f>
        <v>0</v>
      </c>
      <c r="J8" s="228"/>
      <c r="K8" s="228">
        <f>SUM(K9:K20)</f>
        <v>0</v>
      </c>
      <c r="L8" s="228"/>
      <c r="M8" s="228">
        <f>SUM(M9:M20)</f>
        <v>0</v>
      </c>
      <c r="N8" s="227"/>
      <c r="O8" s="227">
        <f>SUM(O9:O20)</f>
        <v>0</v>
      </c>
      <c r="P8" s="227"/>
      <c r="Q8" s="227">
        <f>SUM(Q9:Q20)</f>
        <v>1.98</v>
      </c>
      <c r="R8" s="228"/>
      <c r="S8" s="228"/>
      <c r="T8" s="229"/>
      <c r="U8" s="223"/>
      <c r="V8" s="223">
        <f>SUM(V9:V20)</f>
        <v>1.63</v>
      </c>
      <c r="W8" s="223"/>
      <c r="X8" s="223"/>
      <c r="Y8" s="223"/>
      <c r="AG8" t="s">
        <v>160</v>
      </c>
    </row>
    <row r="9" spans="1:60" ht="20.399999999999999" outlineLevel="1" x14ac:dyDescent="0.25">
      <c r="A9" s="231">
        <v>1</v>
      </c>
      <c r="B9" s="232" t="s">
        <v>200</v>
      </c>
      <c r="C9" s="243" t="s">
        <v>201</v>
      </c>
      <c r="D9" s="233" t="s">
        <v>202</v>
      </c>
      <c r="E9" s="234">
        <v>8.8000000000000007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0</v>
      </c>
      <c r="O9" s="234">
        <f>ROUND(E9*N9,2)</f>
        <v>0</v>
      </c>
      <c r="P9" s="234">
        <v>0.22500000000000001</v>
      </c>
      <c r="Q9" s="234">
        <f>ROUND(E9*P9,2)</f>
        <v>1.98</v>
      </c>
      <c r="R9" s="236" t="s">
        <v>203</v>
      </c>
      <c r="S9" s="236" t="s">
        <v>164</v>
      </c>
      <c r="T9" s="237" t="s">
        <v>164</v>
      </c>
      <c r="U9" s="220">
        <v>0.14000000000000001</v>
      </c>
      <c r="V9" s="220">
        <f>ROUND(E9*U9,2)</f>
        <v>1.23</v>
      </c>
      <c r="W9" s="220"/>
      <c r="X9" s="220" t="s">
        <v>204</v>
      </c>
      <c r="Y9" s="220" t="s">
        <v>167</v>
      </c>
      <c r="Z9" s="210"/>
      <c r="AA9" s="210"/>
      <c r="AB9" s="210"/>
      <c r="AC9" s="210"/>
      <c r="AD9" s="210"/>
      <c r="AE9" s="210"/>
      <c r="AF9" s="210"/>
      <c r="AG9" s="210" t="s">
        <v>205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5">
      <c r="A10" s="217"/>
      <c r="B10" s="218"/>
      <c r="C10" s="252" t="s">
        <v>206</v>
      </c>
      <c r="D10" s="251"/>
      <c r="E10" s="251"/>
      <c r="F10" s="251"/>
      <c r="G10" s="251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207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2" x14ac:dyDescent="0.25">
      <c r="A11" s="217"/>
      <c r="B11" s="218"/>
      <c r="C11" s="245" t="s">
        <v>526</v>
      </c>
      <c r="D11" s="221"/>
      <c r="E11" s="222">
        <v>8.8000000000000007</v>
      </c>
      <c r="F11" s="220"/>
      <c r="G11" s="22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171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5">
      <c r="A12" s="217"/>
      <c r="B12" s="218"/>
      <c r="C12" s="246"/>
      <c r="D12" s="240"/>
      <c r="E12" s="240"/>
      <c r="F12" s="240"/>
      <c r="G12" s="24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172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31">
        <v>2</v>
      </c>
      <c r="B13" s="232" t="s">
        <v>220</v>
      </c>
      <c r="C13" s="243" t="s">
        <v>221</v>
      </c>
      <c r="D13" s="233" t="s">
        <v>222</v>
      </c>
      <c r="E13" s="234">
        <v>0.52675000000000005</v>
      </c>
      <c r="F13" s="235"/>
      <c r="G13" s="236">
        <f>ROUND(E13*F13,2)</f>
        <v>0</v>
      </c>
      <c r="H13" s="235"/>
      <c r="I13" s="236">
        <f>ROUND(E13*H13,2)</f>
        <v>0</v>
      </c>
      <c r="J13" s="235"/>
      <c r="K13" s="236">
        <f>ROUND(E13*J13,2)</f>
        <v>0</v>
      </c>
      <c r="L13" s="236">
        <v>21</v>
      </c>
      <c r="M13" s="236">
        <f>G13*(1+L13/100)</f>
        <v>0</v>
      </c>
      <c r="N13" s="234">
        <v>0</v>
      </c>
      <c r="O13" s="234">
        <f>ROUND(E13*N13,2)</f>
        <v>0</v>
      </c>
      <c r="P13" s="234">
        <v>0</v>
      </c>
      <c r="Q13" s="234">
        <f>ROUND(E13*P13,2)</f>
        <v>0</v>
      </c>
      <c r="R13" s="236" t="s">
        <v>223</v>
      </c>
      <c r="S13" s="236" t="s">
        <v>164</v>
      </c>
      <c r="T13" s="237" t="s">
        <v>164</v>
      </c>
      <c r="U13" s="220">
        <v>0.42</v>
      </c>
      <c r="V13" s="220">
        <f>ROUND(E13*U13,2)</f>
        <v>0.22</v>
      </c>
      <c r="W13" s="220"/>
      <c r="X13" s="220" t="s">
        <v>204</v>
      </c>
      <c r="Y13" s="220" t="s">
        <v>167</v>
      </c>
      <c r="Z13" s="210"/>
      <c r="AA13" s="210"/>
      <c r="AB13" s="210"/>
      <c r="AC13" s="210"/>
      <c r="AD13" s="210"/>
      <c r="AE13" s="210"/>
      <c r="AF13" s="210"/>
      <c r="AG13" s="210" t="s">
        <v>205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5">
      <c r="A14" s="217"/>
      <c r="B14" s="218"/>
      <c r="C14" s="252" t="s">
        <v>224</v>
      </c>
      <c r="D14" s="251"/>
      <c r="E14" s="251"/>
      <c r="F14" s="251"/>
      <c r="G14" s="251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207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38" t="str">
        <f>C14</f>
        <v>s přemístěním výkopku v příčných profilech na vzdálenost do 15 m nebo s naložením na dopravní prostředek.</v>
      </c>
      <c r="BB14" s="210"/>
      <c r="BC14" s="210"/>
      <c r="BD14" s="210"/>
      <c r="BE14" s="210"/>
      <c r="BF14" s="210"/>
      <c r="BG14" s="210"/>
      <c r="BH14" s="210"/>
    </row>
    <row r="15" spans="1:60" outlineLevel="2" x14ac:dyDescent="0.25">
      <c r="A15" s="217"/>
      <c r="B15" s="218"/>
      <c r="C15" s="245" t="s">
        <v>527</v>
      </c>
      <c r="D15" s="221"/>
      <c r="E15" s="222">
        <v>0.52675000000000005</v>
      </c>
      <c r="F15" s="220"/>
      <c r="G15" s="220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171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5">
      <c r="A16" s="217"/>
      <c r="B16" s="218"/>
      <c r="C16" s="246"/>
      <c r="D16" s="240"/>
      <c r="E16" s="240"/>
      <c r="F16" s="240"/>
      <c r="G16" s="240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172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31">
        <v>3</v>
      </c>
      <c r="B17" s="232" t="s">
        <v>236</v>
      </c>
      <c r="C17" s="243" t="s">
        <v>237</v>
      </c>
      <c r="D17" s="233" t="s">
        <v>202</v>
      </c>
      <c r="E17" s="234">
        <v>8.8000000000000007</v>
      </c>
      <c r="F17" s="235"/>
      <c r="G17" s="236">
        <f>ROUND(E17*F17,2)</f>
        <v>0</v>
      </c>
      <c r="H17" s="235"/>
      <c r="I17" s="236">
        <f>ROUND(E17*H17,2)</f>
        <v>0</v>
      </c>
      <c r="J17" s="235"/>
      <c r="K17" s="236">
        <f>ROUND(E17*J17,2)</f>
        <v>0</v>
      </c>
      <c r="L17" s="236">
        <v>21</v>
      </c>
      <c r="M17" s="236">
        <f>G17*(1+L17/100)</f>
        <v>0</v>
      </c>
      <c r="N17" s="234">
        <v>0</v>
      </c>
      <c r="O17" s="234">
        <f>ROUND(E17*N17,2)</f>
        <v>0</v>
      </c>
      <c r="P17" s="234">
        <v>0</v>
      </c>
      <c r="Q17" s="234">
        <f>ROUND(E17*P17,2)</f>
        <v>0</v>
      </c>
      <c r="R17" s="236" t="s">
        <v>223</v>
      </c>
      <c r="S17" s="236" t="s">
        <v>164</v>
      </c>
      <c r="T17" s="237" t="s">
        <v>164</v>
      </c>
      <c r="U17" s="220">
        <v>0.02</v>
      </c>
      <c r="V17" s="220">
        <f>ROUND(E17*U17,2)</f>
        <v>0.18</v>
      </c>
      <c r="W17" s="220"/>
      <c r="X17" s="220" t="s">
        <v>204</v>
      </c>
      <c r="Y17" s="220" t="s">
        <v>167</v>
      </c>
      <c r="Z17" s="210"/>
      <c r="AA17" s="210"/>
      <c r="AB17" s="210"/>
      <c r="AC17" s="210"/>
      <c r="AD17" s="210"/>
      <c r="AE17" s="210"/>
      <c r="AF17" s="210"/>
      <c r="AG17" s="210" t="s">
        <v>205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5">
      <c r="A18" s="217"/>
      <c r="B18" s="218"/>
      <c r="C18" s="252" t="s">
        <v>238</v>
      </c>
      <c r="D18" s="251"/>
      <c r="E18" s="251"/>
      <c r="F18" s="251"/>
      <c r="G18" s="251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207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2" x14ac:dyDescent="0.25">
      <c r="A19" s="217"/>
      <c r="B19" s="218"/>
      <c r="C19" s="245" t="s">
        <v>528</v>
      </c>
      <c r="D19" s="221"/>
      <c r="E19" s="222">
        <v>8.8000000000000007</v>
      </c>
      <c r="F19" s="220"/>
      <c r="G19" s="220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171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5">
      <c r="A20" s="217"/>
      <c r="B20" s="218"/>
      <c r="C20" s="246"/>
      <c r="D20" s="240"/>
      <c r="E20" s="240"/>
      <c r="F20" s="240"/>
      <c r="G20" s="240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172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x14ac:dyDescent="0.25">
      <c r="A21" s="224" t="s">
        <v>159</v>
      </c>
      <c r="B21" s="225" t="s">
        <v>114</v>
      </c>
      <c r="C21" s="242" t="s">
        <v>115</v>
      </c>
      <c r="D21" s="226"/>
      <c r="E21" s="227"/>
      <c r="F21" s="228"/>
      <c r="G21" s="228">
        <f>SUMIF(AG22:AG31,"&lt;&gt;NOR",G22:G31)</f>
        <v>0</v>
      </c>
      <c r="H21" s="228"/>
      <c r="I21" s="228">
        <f>SUM(I22:I31)</f>
        <v>0</v>
      </c>
      <c r="J21" s="228"/>
      <c r="K21" s="228">
        <f>SUM(K22:K31)</f>
        <v>0</v>
      </c>
      <c r="L21" s="228"/>
      <c r="M21" s="228">
        <f>SUM(M22:M31)</f>
        <v>0</v>
      </c>
      <c r="N21" s="227"/>
      <c r="O21" s="227">
        <f>SUM(O22:O31)</f>
        <v>1.8900000000000001</v>
      </c>
      <c r="P21" s="227"/>
      <c r="Q21" s="227">
        <f>SUM(Q22:Q31)</f>
        <v>0</v>
      </c>
      <c r="R21" s="228"/>
      <c r="S21" s="228"/>
      <c r="T21" s="229"/>
      <c r="U21" s="223"/>
      <c r="V21" s="223">
        <f>SUM(V22:V31)</f>
        <v>6.2199999999999989</v>
      </c>
      <c r="W21" s="223"/>
      <c r="X21" s="223"/>
      <c r="Y21" s="223"/>
      <c r="AG21" t="s">
        <v>160</v>
      </c>
    </row>
    <row r="22" spans="1:60" ht="20.399999999999999" outlineLevel="1" x14ac:dyDescent="0.25">
      <c r="A22" s="231">
        <v>4</v>
      </c>
      <c r="B22" s="232" t="s">
        <v>264</v>
      </c>
      <c r="C22" s="243" t="s">
        <v>265</v>
      </c>
      <c r="D22" s="233" t="s">
        <v>202</v>
      </c>
      <c r="E22" s="234">
        <v>2.15</v>
      </c>
      <c r="F22" s="235"/>
      <c r="G22" s="236">
        <f>ROUND(E22*F22,2)</f>
        <v>0</v>
      </c>
      <c r="H22" s="235"/>
      <c r="I22" s="236">
        <f>ROUND(E22*H22,2)</f>
        <v>0</v>
      </c>
      <c r="J22" s="235"/>
      <c r="K22" s="236">
        <f>ROUND(E22*J22,2)</f>
        <v>0</v>
      </c>
      <c r="L22" s="236">
        <v>21</v>
      </c>
      <c r="M22" s="236">
        <f>G22*(1+L22/100)</f>
        <v>0</v>
      </c>
      <c r="N22" s="234">
        <v>0.57499999999999996</v>
      </c>
      <c r="O22" s="234">
        <f>ROUND(E22*N22,2)</f>
        <v>1.24</v>
      </c>
      <c r="P22" s="234">
        <v>0</v>
      </c>
      <c r="Q22" s="234">
        <f>ROUND(E22*P22,2)</f>
        <v>0</v>
      </c>
      <c r="R22" s="236" t="s">
        <v>203</v>
      </c>
      <c r="S22" s="236" t="s">
        <v>164</v>
      </c>
      <c r="T22" s="237" t="s">
        <v>164</v>
      </c>
      <c r="U22" s="220">
        <v>0.03</v>
      </c>
      <c r="V22" s="220">
        <f>ROUND(E22*U22,2)</f>
        <v>0.06</v>
      </c>
      <c r="W22" s="220"/>
      <c r="X22" s="220" t="s">
        <v>204</v>
      </c>
      <c r="Y22" s="220" t="s">
        <v>167</v>
      </c>
      <c r="Z22" s="210"/>
      <c r="AA22" s="210"/>
      <c r="AB22" s="210"/>
      <c r="AC22" s="210"/>
      <c r="AD22" s="210"/>
      <c r="AE22" s="210"/>
      <c r="AF22" s="210"/>
      <c r="AG22" s="210" t="s">
        <v>205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5">
      <c r="A23" s="217"/>
      <c r="B23" s="218"/>
      <c r="C23" s="245" t="s">
        <v>529</v>
      </c>
      <c r="D23" s="221"/>
      <c r="E23" s="222">
        <v>2.15</v>
      </c>
      <c r="F23" s="220"/>
      <c r="G23" s="220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171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5">
      <c r="A24" s="217"/>
      <c r="B24" s="218"/>
      <c r="C24" s="246"/>
      <c r="D24" s="240"/>
      <c r="E24" s="240"/>
      <c r="F24" s="240"/>
      <c r="G24" s="240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172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31">
        <v>5</v>
      </c>
      <c r="B25" s="232" t="s">
        <v>281</v>
      </c>
      <c r="C25" s="243" t="s">
        <v>282</v>
      </c>
      <c r="D25" s="233" t="s">
        <v>202</v>
      </c>
      <c r="E25" s="234">
        <v>8.8000000000000007</v>
      </c>
      <c r="F25" s="235"/>
      <c r="G25" s="236">
        <f>ROUND(E25*F25,2)</f>
        <v>0</v>
      </c>
      <c r="H25" s="235"/>
      <c r="I25" s="236">
        <f>ROUND(E25*H25,2)</f>
        <v>0</v>
      </c>
      <c r="J25" s="235"/>
      <c r="K25" s="236">
        <f>ROUND(E25*J25,2)</f>
        <v>0</v>
      </c>
      <c r="L25" s="236">
        <v>21</v>
      </c>
      <c r="M25" s="236">
        <f>G25*(1+L25/100)</f>
        <v>0</v>
      </c>
      <c r="N25" s="234">
        <v>7.3899999999999993E-2</v>
      </c>
      <c r="O25" s="234">
        <f>ROUND(E25*N25,2)</f>
        <v>0.65</v>
      </c>
      <c r="P25" s="234">
        <v>0</v>
      </c>
      <c r="Q25" s="234">
        <f>ROUND(E25*P25,2)</f>
        <v>0</v>
      </c>
      <c r="R25" s="236" t="s">
        <v>203</v>
      </c>
      <c r="S25" s="236" t="s">
        <v>164</v>
      </c>
      <c r="T25" s="237" t="s">
        <v>164</v>
      </c>
      <c r="U25" s="220">
        <v>0.48</v>
      </c>
      <c r="V25" s="220">
        <f>ROUND(E25*U25,2)</f>
        <v>4.22</v>
      </c>
      <c r="W25" s="220"/>
      <c r="X25" s="220" t="s">
        <v>204</v>
      </c>
      <c r="Y25" s="220" t="s">
        <v>167</v>
      </c>
      <c r="Z25" s="210"/>
      <c r="AA25" s="210"/>
      <c r="AB25" s="210"/>
      <c r="AC25" s="210"/>
      <c r="AD25" s="210"/>
      <c r="AE25" s="210"/>
      <c r="AF25" s="210"/>
      <c r="AG25" s="210" t="s">
        <v>205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1" outlineLevel="2" x14ac:dyDescent="0.25">
      <c r="A26" s="217"/>
      <c r="B26" s="218"/>
      <c r="C26" s="252" t="s">
        <v>279</v>
      </c>
      <c r="D26" s="251"/>
      <c r="E26" s="251"/>
      <c r="F26" s="251"/>
      <c r="G26" s="251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207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38" t="str">
        <f>C26</f>
        <v>s provedením lože z kameniva drceného, s vyplněním spár, s dvojitým hutněním a se smetením přebytečného materiálu na krajnici. S dodáním hmot pro lože a výplň spár.</v>
      </c>
      <c r="BB26" s="210"/>
      <c r="BC26" s="210"/>
      <c r="BD26" s="210"/>
      <c r="BE26" s="210"/>
      <c r="BF26" s="210"/>
      <c r="BG26" s="210"/>
      <c r="BH26" s="210"/>
    </row>
    <row r="27" spans="1:60" outlineLevel="2" x14ac:dyDescent="0.25">
      <c r="A27" s="217"/>
      <c r="B27" s="218"/>
      <c r="C27" s="245" t="s">
        <v>530</v>
      </c>
      <c r="D27" s="221"/>
      <c r="E27" s="222">
        <v>8.8000000000000007</v>
      </c>
      <c r="F27" s="220"/>
      <c r="G27" s="220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171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5">
      <c r="A28" s="217"/>
      <c r="B28" s="218"/>
      <c r="C28" s="246"/>
      <c r="D28" s="240"/>
      <c r="E28" s="240"/>
      <c r="F28" s="240"/>
      <c r="G28" s="240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172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31">
        <v>6</v>
      </c>
      <c r="B29" s="232" t="s">
        <v>291</v>
      </c>
      <c r="C29" s="243" t="s">
        <v>292</v>
      </c>
      <c r="D29" s="233" t="s">
        <v>215</v>
      </c>
      <c r="E29" s="234">
        <v>4.5</v>
      </c>
      <c r="F29" s="235"/>
      <c r="G29" s="236">
        <f>ROUND(E29*F29,2)</f>
        <v>0</v>
      </c>
      <c r="H29" s="235"/>
      <c r="I29" s="236">
        <f>ROUND(E29*H29,2)</f>
        <v>0</v>
      </c>
      <c r="J29" s="235"/>
      <c r="K29" s="236">
        <f>ROUND(E29*J29,2)</f>
        <v>0</v>
      </c>
      <c r="L29" s="236">
        <v>21</v>
      </c>
      <c r="M29" s="236">
        <f>G29*(1+L29/100)</f>
        <v>0</v>
      </c>
      <c r="N29" s="234">
        <v>3.6000000000000002E-4</v>
      </c>
      <c r="O29" s="234">
        <f>ROUND(E29*N29,2)</f>
        <v>0</v>
      </c>
      <c r="P29" s="234">
        <v>0</v>
      </c>
      <c r="Q29" s="234">
        <f>ROUND(E29*P29,2)</f>
        <v>0</v>
      </c>
      <c r="R29" s="236" t="s">
        <v>203</v>
      </c>
      <c r="S29" s="236" t="s">
        <v>164</v>
      </c>
      <c r="T29" s="237" t="s">
        <v>164</v>
      </c>
      <c r="U29" s="220">
        <v>0.43</v>
      </c>
      <c r="V29" s="220">
        <f>ROUND(E29*U29,2)</f>
        <v>1.94</v>
      </c>
      <c r="W29" s="220"/>
      <c r="X29" s="220" t="s">
        <v>204</v>
      </c>
      <c r="Y29" s="220" t="s">
        <v>167</v>
      </c>
      <c r="Z29" s="210"/>
      <c r="AA29" s="210"/>
      <c r="AB29" s="210"/>
      <c r="AC29" s="210"/>
      <c r="AD29" s="210"/>
      <c r="AE29" s="210"/>
      <c r="AF29" s="210"/>
      <c r="AG29" s="210" t="s">
        <v>205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5">
      <c r="A30" s="217"/>
      <c r="B30" s="218"/>
      <c r="C30" s="245" t="s">
        <v>293</v>
      </c>
      <c r="D30" s="221"/>
      <c r="E30" s="222">
        <v>4.5</v>
      </c>
      <c r="F30" s="220"/>
      <c r="G30" s="220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171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5">
      <c r="A31" s="217"/>
      <c r="B31" s="218"/>
      <c r="C31" s="246"/>
      <c r="D31" s="240"/>
      <c r="E31" s="240"/>
      <c r="F31" s="240"/>
      <c r="G31" s="240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172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x14ac:dyDescent="0.25">
      <c r="A32" s="224" t="s">
        <v>159</v>
      </c>
      <c r="B32" s="225" t="s">
        <v>122</v>
      </c>
      <c r="C32" s="242" t="s">
        <v>123</v>
      </c>
      <c r="D32" s="226"/>
      <c r="E32" s="227"/>
      <c r="F32" s="228"/>
      <c r="G32" s="228">
        <f>SUMIF(AG33:AG41,"&lt;&gt;NOR",G33:G41)</f>
        <v>0</v>
      </c>
      <c r="H32" s="228"/>
      <c r="I32" s="228">
        <f>SUM(I33:I41)</f>
        <v>0</v>
      </c>
      <c r="J32" s="228"/>
      <c r="K32" s="228">
        <f>SUM(K33:K41)</f>
        <v>0</v>
      </c>
      <c r="L32" s="228"/>
      <c r="M32" s="228">
        <f>SUM(M33:M41)</f>
        <v>0</v>
      </c>
      <c r="N32" s="227"/>
      <c r="O32" s="227">
        <f>SUM(O33:O41)</f>
        <v>0</v>
      </c>
      <c r="P32" s="227"/>
      <c r="Q32" s="227">
        <f>SUM(Q33:Q41)</f>
        <v>0</v>
      </c>
      <c r="R32" s="228"/>
      <c r="S32" s="228"/>
      <c r="T32" s="229"/>
      <c r="U32" s="223"/>
      <c r="V32" s="223">
        <f>SUM(V33:V41)</f>
        <v>0.01</v>
      </c>
      <c r="W32" s="223"/>
      <c r="X32" s="223"/>
      <c r="Y32" s="223"/>
      <c r="AG32" t="s">
        <v>160</v>
      </c>
    </row>
    <row r="33" spans="1:60" outlineLevel="1" x14ac:dyDescent="0.25">
      <c r="A33" s="231">
        <v>7</v>
      </c>
      <c r="B33" s="232" t="s">
        <v>342</v>
      </c>
      <c r="C33" s="243" t="s">
        <v>343</v>
      </c>
      <c r="D33" s="233" t="s">
        <v>344</v>
      </c>
      <c r="E33" s="234">
        <v>1.06</v>
      </c>
      <c r="F33" s="235"/>
      <c r="G33" s="236">
        <f>ROUND(E33*F33,2)</f>
        <v>0</v>
      </c>
      <c r="H33" s="235"/>
      <c r="I33" s="236">
        <f>ROUND(E33*H33,2)</f>
        <v>0</v>
      </c>
      <c r="J33" s="235"/>
      <c r="K33" s="236">
        <f>ROUND(E33*J33,2)</f>
        <v>0</v>
      </c>
      <c r="L33" s="236">
        <v>21</v>
      </c>
      <c r="M33" s="236">
        <f>G33*(1+L33/100)</f>
        <v>0</v>
      </c>
      <c r="N33" s="234">
        <v>0</v>
      </c>
      <c r="O33" s="234">
        <f>ROUND(E33*N33,2)</f>
        <v>0</v>
      </c>
      <c r="P33" s="234">
        <v>0</v>
      </c>
      <c r="Q33" s="234">
        <f>ROUND(E33*P33,2)</f>
        <v>0</v>
      </c>
      <c r="R33" s="236" t="s">
        <v>203</v>
      </c>
      <c r="S33" s="236" t="s">
        <v>164</v>
      </c>
      <c r="T33" s="237" t="s">
        <v>164</v>
      </c>
      <c r="U33" s="220">
        <v>0.01</v>
      </c>
      <c r="V33" s="220">
        <f>ROUND(E33*U33,2)</f>
        <v>0.01</v>
      </c>
      <c r="W33" s="220"/>
      <c r="X33" s="220" t="s">
        <v>204</v>
      </c>
      <c r="Y33" s="220" t="s">
        <v>167</v>
      </c>
      <c r="Z33" s="210"/>
      <c r="AA33" s="210"/>
      <c r="AB33" s="210"/>
      <c r="AC33" s="210"/>
      <c r="AD33" s="210"/>
      <c r="AE33" s="210"/>
      <c r="AF33" s="210"/>
      <c r="AG33" s="210" t="s">
        <v>205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2" x14ac:dyDescent="0.25">
      <c r="A34" s="217"/>
      <c r="B34" s="218"/>
      <c r="C34" s="245" t="s">
        <v>531</v>
      </c>
      <c r="D34" s="221"/>
      <c r="E34" s="222">
        <v>1.06</v>
      </c>
      <c r="F34" s="220"/>
      <c r="G34" s="220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171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5">
      <c r="A35" s="217"/>
      <c r="B35" s="218"/>
      <c r="C35" s="246"/>
      <c r="D35" s="240"/>
      <c r="E35" s="240"/>
      <c r="F35" s="240"/>
      <c r="G35" s="240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172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31">
        <v>8</v>
      </c>
      <c r="B36" s="232" t="s">
        <v>346</v>
      </c>
      <c r="C36" s="243" t="s">
        <v>347</v>
      </c>
      <c r="D36" s="233" t="s">
        <v>344</v>
      </c>
      <c r="E36" s="234">
        <v>21.2</v>
      </c>
      <c r="F36" s="235"/>
      <c r="G36" s="236">
        <f>ROUND(E36*F36,2)</f>
        <v>0</v>
      </c>
      <c r="H36" s="235"/>
      <c r="I36" s="236">
        <f>ROUND(E36*H36,2)</f>
        <v>0</v>
      </c>
      <c r="J36" s="235"/>
      <c r="K36" s="236">
        <f>ROUND(E36*J36,2)</f>
        <v>0</v>
      </c>
      <c r="L36" s="236">
        <v>21</v>
      </c>
      <c r="M36" s="236">
        <f>G36*(1+L36/100)</f>
        <v>0</v>
      </c>
      <c r="N36" s="234">
        <v>0</v>
      </c>
      <c r="O36" s="234">
        <f>ROUND(E36*N36,2)</f>
        <v>0</v>
      </c>
      <c r="P36" s="234">
        <v>0</v>
      </c>
      <c r="Q36" s="234">
        <f>ROUND(E36*P36,2)</f>
        <v>0</v>
      </c>
      <c r="R36" s="236" t="s">
        <v>203</v>
      </c>
      <c r="S36" s="236" t="s">
        <v>164</v>
      </c>
      <c r="T36" s="237" t="s">
        <v>164</v>
      </c>
      <c r="U36" s="220">
        <v>0</v>
      </c>
      <c r="V36" s="220">
        <f>ROUND(E36*U36,2)</f>
        <v>0</v>
      </c>
      <c r="W36" s="220"/>
      <c r="X36" s="220" t="s">
        <v>204</v>
      </c>
      <c r="Y36" s="220" t="s">
        <v>167</v>
      </c>
      <c r="Z36" s="210"/>
      <c r="AA36" s="210"/>
      <c r="AB36" s="210"/>
      <c r="AC36" s="210"/>
      <c r="AD36" s="210"/>
      <c r="AE36" s="210"/>
      <c r="AF36" s="210"/>
      <c r="AG36" s="210" t="s">
        <v>205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5">
      <c r="A37" s="217"/>
      <c r="B37" s="218"/>
      <c r="C37" s="245" t="s">
        <v>532</v>
      </c>
      <c r="D37" s="221"/>
      <c r="E37" s="222">
        <v>21.2</v>
      </c>
      <c r="F37" s="220"/>
      <c r="G37" s="220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171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2" x14ac:dyDescent="0.25">
      <c r="A38" s="217"/>
      <c r="B38" s="218"/>
      <c r="C38" s="246"/>
      <c r="D38" s="240"/>
      <c r="E38" s="240"/>
      <c r="F38" s="240"/>
      <c r="G38" s="240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172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31">
        <v>9</v>
      </c>
      <c r="B39" s="232" t="s">
        <v>349</v>
      </c>
      <c r="C39" s="243" t="s">
        <v>350</v>
      </c>
      <c r="D39" s="233" t="s">
        <v>344</v>
      </c>
      <c r="E39" s="234">
        <v>1.06</v>
      </c>
      <c r="F39" s="235"/>
      <c r="G39" s="236">
        <f>ROUND(E39*F39,2)</f>
        <v>0</v>
      </c>
      <c r="H39" s="235"/>
      <c r="I39" s="236">
        <f>ROUND(E39*H39,2)</f>
        <v>0</v>
      </c>
      <c r="J39" s="235"/>
      <c r="K39" s="236">
        <f>ROUND(E39*J39,2)</f>
        <v>0</v>
      </c>
      <c r="L39" s="236">
        <v>21</v>
      </c>
      <c r="M39" s="236">
        <f>G39*(1+L39/100)</f>
        <v>0</v>
      </c>
      <c r="N39" s="234">
        <v>0</v>
      </c>
      <c r="O39" s="234">
        <f>ROUND(E39*N39,2)</f>
        <v>0</v>
      </c>
      <c r="P39" s="234">
        <v>0</v>
      </c>
      <c r="Q39" s="234">
        <f>ROUND(E39*P39,2)</f>
        <v>0</v>
      </c>
      <c r="R39" s="236" t="s">
        <v>351</v>
      </c>
      <c r="S39" s="236" t="s">
        <v>164</v>
      </c>
      <c r="T39" s="237" t="s">
        <v>164</v>
      </c>
      <c r="U39" s="220">
        <v>0</v>
      </c>
      <c r="V39" s="220">
        <f>ROUND(E39*U39,2)</f>
        <v>0</v>
      </c>
      <c r="W39" s="220"/>
      <c r="X39" s="220" t="s">
        <v>204</v>
      </c>
      <c r="Y39" s="220" t="s">
        <v>167</v>
      </c>
      <c r="Z39" s="210"/>
      <c r="AA39" s="210"/>
      <c r="AB39" s="210"/>
      <c r="AC39" s="210"/>
      <c r="AD39" s="210"/>
      <c r="AE39" s="210"/>
      <c r="AF39" s="210"/>
      <c r="AG39" s="210" t="s">
        <v>205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5">
      <c r="A40" s="217"/>
      <c r="B40" s="218"/>
      <c r="C40" s="245" t="s">
        <v>533</v>
      </c>
      <c r="D40" s="221"/>
      <c r="E40" s="222">
        <v>1.06</v>
      </c>
      <c r="F40" s="220"/>
      <c r="G40" s="220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171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5">
      <c r="A41" s="217"/>
      <c r="B41" s="218"/>
      <c r="C41" s="246"/>
      <c r="D41" s="240"/>
      <c r="E41" s="240"/>
      <c r="F41" s="240"/>
      <c r="G41" s="240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172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x14ac:dyDescent="0.25">
      <c r="A42" s="224" t="s">
        <v>159</v>
      </c>
      <c r="B42" s="225" t="s">
        <v>124</v>
      </c>
      <c r="C42" s="242" t="s">
        <v>125</v>
      </c>
      <c r="D42" s="226"/>
      <c r="E42" s="227"/>
      <c r="F42" s="228"/>
      <c r="G42" s="228">
        <f>SUMIF(AG43:AG45,"&lt;&gt;NOR",G43:G45)</f>
        <v>0</v>
      </c>
      <c r="H42" s="228"/>
      <c r="I42" s="228">
        <f>SUM(I43:I45)</f>
        <v>0</v>
      </c>
      <c r="J42" s="228"/>
      <c r="K42" s="228">
        <f>SUM(K43:K45)</f>
        <v>0</v>
      </c>
      <c r="L42" s="228"/>
      <c r="M42" s="228">
        <f>SUM(M43:M45)</f>
        <v>0</v>
      </c>
      <c r="N42" s="227"/>
      <c r="O42" s="227">
        <f>SUM(O43:O45)</f>
        <v>0</v>
      </c>
      <c r="P42" s="227"/>
      <c r="Q42" s="227">
        <f>SUM(Q43:Q45)</f>
        <v>0</v>
      </c>
      <c r="R42" s="228"/>
      <c r="S42" s="228"/>
      <c r="T42" s="229"/>
      <c r="U42" s="223"/>
      <c r="V42" s="223">
        <f>SUM(V43:V45)</f>
        <v>0.74</v>
      </c>
      <c r="W42" s="223"/>
      <c r="X42" s="223"/>
      <c r="Y42" s="223"/>
      <c r="AG42" t="s">
        <v>160</v>
      </c>
    </row>
    <row r="43" spans="1:60" outlineLevel="1" x14ac:dyDescent="0.25">
      <c r="A43" s="231">
        <v>10</v>
      </c>
      <c r="B43" s="232" t="s">
        <v>361</v>
      </c>
      <c r="C43" s="243" t="s">
        <v>362</v>
      </c>
      <c r="D43" s="233" t="s">
        <v>344</v>
      </c>
      <c r="E43" s="234">
        <v>1.88819</v>
      </c>
      <c r="F43" s="235"/>
      <c r="G43" s="236">
        <f>ROUND(E43*F43,2)</f>
        <v>0</v>
      </c>
      <c r="H43" s="235"/>
      <c r="I43" s="236">
        <f>ROUND(E43*H43,2)</f>
        <v>0</v>
      </c>
      <c r="J43" s="235"/>
      <c r="K43" s="236">
        <f>ROUND(E43*J43,2)</f>
        <v>0</v>
      </c>
      <c r="L43" s="236">
        <v>21</v>
      </c>
      <c r="M43" s="236">
        <f>G43*(1+L43/100)</f>
        <v>0</v>
      </c>
      <c r="N43" s="234">
        <v>0</v>
      </c>
      <c r="O43" s="234">
        <f>ROUND(E43*N43,2)</f>
        <v>0</v>
      </c>
      <c r="P43" s="234">
        <v>0</v>
      </c>
      <c r="Q43" s="234">
        <f>ROUND(E43*P43,2)</f>
        <v>0</v>
      </c>
      <c r="R43" s="236" t="s">
        <v>203</v>
      </c>
      <c r="S43" s="236" t="s">
        <v>164</v>
      </c>
      <c r="T43" s="237" t="s">
        <v>164</v>
      </c>
      <c r="U43" s="220">
        <v>0.39</v>
      </c>
      <c r="V43" s="220">
        <f>ROUND(E43*U43,2)</f>
        <v>0.74</v>
      </c>
      <c r="W43" s="220"/>
      <c r="X43" s="220" t="s">
        <v>363</v>
      </c>
      <c r="Y43" s="220" t="s">
        <v>167</v>
      </c>
      <c r="Z43" s="210"/>
      <c r="AA43" s="210"/>
      <c r="AB43" s="210"/>
      <c r="AC43" s="210"/>
      <c r="AD43" s="210"/>
      <c r="AE43" s="210"/>
      <c r="AF43" s="210"/>
      <c r="AG43" s="210" t="s">
        <v>364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5">
      <c r="A44" s="217"/>
      <c r="B44" s="218"/>
      <c r="C44" s="252" t="s">
        <v>365</v>
      </c>
      <c r="D44" s="251"/>
      <c r="E44" s="251"/>
      <c r="F44" s="251"/>
      <c r="G44" s="251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207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5">
      <c r="A45" s="217"/>
      <c r="B45" s="218"/>
      <c r="C45" s="246"/>
      <c r="D45" s="240"/>
      <c r="E45" s="240"/>
      <c r="F45" s="240"/>
      <c r="G45" s="240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172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x14ac:dyDescent="0.25">
      <c r="A46" s="3"/>
      <c r="B46" s="4"/>
      <c r="C46" s="248"/>
      <c r="D46" s="6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E46">
        <v>12</v>
      </c>
      <c r="AF46">
        <v>21</v>
      </c>
      <c r="AG46" t="s">
        <v>145</v>
      </c>
    </row>
    <row r="47" spans="1:60" x14ac:dyDescent="0.25">
      <c r="A47" s="213"/>
      <c r="B47" s="214" t="s">
        <v>29</v>
      </c>
      <c r="C47" s="249"/>
      <c r="D47" s="215"/>
      <c r="E47" s="216"/>
      <c r="F47" s="216"/>
      <c r="G47" s="230">
        <f>G8+G21+G32+G42</f>
        <v>0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E47">
        <f>SUMIF(L7:L45,AE46,G7:G45)</f>
        <v>0</v>
      </c>
      <c r="AF47">
        <f>SUMIF(L7:L45,AF46,G7:G45)</f>
        <v>0</v>
      </c>
      <c r="AG47" t="s">
        <v>197</v>
      </c>
    </row>
    <row r="48" spans="1:60" x14ac:dyDescent="0.25">
      <c r="C48" s="250"/>
      <c r="D48" s="10"/>
      <c r="AG48" t="s">
        <v>199</v>
      </c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GPQN1TVoiPNkMbqPNbAmYAI+0kqPTBDJKQdw7svCrjJ6oxnWbgy23EyA8HfuBssZjmz4KpU0T4Ei+GaGGaHVcw==" saltValue="Un9DxeO27MQRxMCwDW7WSQ==" spinCount="100000" sheet="1" formatRows="0"/>
  <mergeCells count="19">
    <mergeCell ref="C45:G45"/>
    <mergeCell ref="C28:G28"/>
    <mergeCell ref="C31:G31"/>
    <mergeCell ref="C35:G35"/>
    <mergeCell ref="C38:G38"/>
    <mergeCell ref="C41:G41"/>
    <mergeCell ref="C44:G44"/>
    <mergeCell ref="C14:G14"/>
    <mergeCell ref="C16:G16"/>
    <mergeCell ref="C18:G18"/>
    <mergeCell ref="C20:G20"/>
    <mergeCell ref="C24:G24"/>
    <mergeCell ref="C26:G26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2" x14ac:dyDescent="0.25"/>
  <cols>
    <col min="1" max="1" width="3.44140625" customWidth="1"/>
    <col min="2" max="2" width="12.6640625" style="174" customWidth="1"/>
    <col min="3" max="3" width="63.33203125" style="17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1" width="0" hidden="1" customWidth="1"/>
    <col min="14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132</v>
      </c>
      <c r="B1" s="195"/>
      <c r="C1" s="195"/>
      <c r="D1" s="195"/>
      <c r="E1" s="195"/>
      <c r="F1" s="195"/>
      <c r="G1" s="195"/>
      <c r="AG1" t="s">
        <v>133</v>
      </c>
    </row>
    <row r="2" spans="1:60" ht="25.0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134</v>
      </c>
    </row>
    <row r="3" spans="1:60" ht="25.05" customHeight="1" x14ac:dyDescent="0.25">
      <c r="A3" s="196" t="s">
        <v>8</v>
      </c>
      <c r="B3" s="49" t="s">
        <v>51</v>
      </c>
      <c r="C3" s="199" t="s">
        <v>52</v>
      </c>
      <c r="D3" s="197"/>
      <c r="E3" s="197"/>
      <c r="F3" s="197"/>
      <c r="G3" s="198"/>
      <c r="AC3" s="174" t="s">
        <v>134</v>
      </c>
      <c r="AG3" t="s">
        <v>135</v>
      </c>
    </row>
    <row r="4" spans="1:60" ht="25.05" customHeight="1" x14ac:dyDescent="0.25">
      <c r="A4" s="200" t="s">
        <v>9</v>
      </c>
      <c r="B4" s="201" t="s">
        <v>69</v>
      </c>
      <c r="C4" s="202" t="s">
        <v>70</v>
      </c>
      <c r="D4" s="203"/>
      <c r="E4" s="203"/>
      <c r="F4" s="203"/>
      <c r="G4" s="204"/>
      <c r="AG4" t="s">
        <v>136</v>
      </c>
    </row>
    <row r="5" spans="1:60" x14ac:dyDescent="0.25">
      <c r="D5" s="10"/>
    </row>
    <row r="6" spans="1:60" ht="39.6" x14ac:dyDescent="0.25">
      <c r="A6" s="206" t="s">
        <v>137</v>
      </c>
      <c r="B6" s="208" t="s">
        <v>138</v>
      </c>
      <c r="C6" s="208" t="s">
        <v>139</v>
      </c>
      <c r="D6" s="207" t="s">
        <v>140</v>
      </c>
      <c r="E6" s="206" t="s">
        <v>141</v>
      </c>
      <c r="F6" s="205" t="s">
        <v>142</v>
      </c>
      <c r="G6" s="206" t="s">
        <v>29</v>
      </c>
      <c r="H6" s="209" t="s">
        <v>30</v>
      </c>
      <c r="I6" s="209" t="s">
        <v>143</v>
      </c>
      <c r="J6" s="209" t="s">
        <v>31</v>
      </c>
      <c r="K6" s="209" t="s">
        <v>144</v>
      </c>
      <c r="L6" s="209" t="s">
        <v>145</v>
      </c>
      <c r="M6" s="209" t="s">
        <v>146</v>
      </c>
      <c r="N6" s="209" t="s">
        <v>147</v>
      </c>
      <c r="O6" s="209" t="s">
        <v>148</v>
      </c>
      <c r="P6" s="209" t="s">
        <v>149</v>
      </c>
      <c r="Q6" s="209" t="s">
        <v>150</v>
      </c>
      <c r="R6" s="209" t="s">
        <v>151</v>
      </c>
      <c r="S6" s="209" t="s">
        <v>152</v>
      </c>
      <c r="T6" s="209" t="s">
        <v>153</v>
      </c>
      <c r="U6" s="209" t="s">
        <v>154</v>
      </c>
      <c r="V6" s="209" t="s">
        <v>155</v>
      </c>
      <c r="W6" s="209" t="s">
        <v>156</v>
      </c>
      <c r="X6" s="209" t="s">
        <v>157</v>
      </c>
      <c r="Y6" s="209" t="s">
        <v>158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5">
      <c r="A8" s="224" t="s">
        <v>159</v>
      </c>
      <c r="B8" s="225" t="s">
        <v>106</v>
      </c>
      <c r="C8" s="242" t="s">
        <v>107</v>
      </c>
      <c r="D8" s="226"/>
      <c r="E8" s="227"/>
      <c r="F8" s="228"/>
      <c r="G8" s="228">
        <f>SUMIF(AG9:AG16,"&lt;&gt;NOR",G9:G16)</f>
        <v>0</v>
      </c>
      <c r="H8" s="228"/>
      <c r="I8" s="228">
        <f>SUM(I9:I16)</f>
        <v>0</v>
      </c>
      <c r="J8" s="228"/>
      <c r="K8" s="228">
        <f>SUM(K9:K16)</f>
        <v>0</v>
      </c>
      <c r="L8" s="228"/>
      <c r="M8" s="228">
        <f>SUM(M9:M16)</f>
        <v>0</v>
      </c>
      <c r="N8" s="227"/>
      <c r="O8" s="227">
        <f>SUM(O9:O16)</f>
        <v>0</v>
      </c>
      <c r="P8" s="227"/>
      <c r="Q8" s="227">
        <f>SUM(Q9:Q16)</f>
        <v>0.2</v>
      </c>
      <c r="R8" s="228"/>
      <c r="S8" s="228"/>
      <c r="T8" s="229"/>
      <c r="U8" s="223"/>
      <c r="V8" s="223">
        <f>SUM(V9:V16)</f>
        <v>0.19</v>
      </c>
      <c r="W8" s="223"/>
      <c r="X8" s="223"/>
      <c r="Y8" s="223"/>
      <c r="AG8" t="s">
        <v>160</v>
      </c>
    </row>
    <row r="9" spans="1:60" ht="20.399999999999999" outlineLevel="1" x14ac:dyDescent="0.25">
      <c r="A9" s="231">
        <v>1</v>
      </c>
      <c r="B9" s="232" t="s">
        <v>200</v>
      </c>
      <c r="C9" s="243" t="s">
        <v>201</v>
      </c>
      <c r="D9" s="233" t="s">
        <v>202</v>
      </c>
      <c r="E9" s="234">
        <v>0.9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0</v>
      </c>
      <c r="O9" s="234">
        <f>ROUND(E9*N9,2)</f>
        <v>0</v>
      </c>
      <c r="P9" s="234">
        <v>0.22500000000000001</v>
      </c>
      <c r="Q9" s="234">
        <f>ROUND(E9*P9,2)</f>
        <v>0.2</v>
      </c>
      <c r="R9" s="236" t="s">
        <v>203</v>
      </c>
      <c r="S9" s="236" t="s">
        <v>164</v>
      </c>
      <c r="T9" s="237" t="s">
        <v>164</v>
      </c>
      <c r="U9" s="220">
        <v>0.14000000000000001</v>
      </c>
      <c r="V9" s="220">
        <f>ROUND(E9*U9,2)</f>
        <v>0.13</v>
      </c>
      <c r="W9" s="220"/>
      <c r="X9" s="220" t="s">
        <v>204</v>
      </c>
      <c r="Y9" s="220" t="s">
        <v>167</v>
      </c>
      <c r="Z9" s="210"/>
      <c r="AA9" s="210"/>
      <c r="AB9" s="210"/>
      <c r="AC9" s="210"/>
      <c r="AD9" s="210"/>
      <c r="AE9" s="210"/>
      <c r="AF9" s="210"/>
      <c r="AG9" s="210" t="s">
        <v>205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5">
      <c r="A10" s="217"/>
      <c r="B10" s="218"/>
      <c r="C10" s="252" t="s">
        <v>206</v>
      </c>
      <c r="D10" s="251"/>
      <c r="E10" s="251"/>
      <c r="F10" s="251"/>
      <c r="G10" s="251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207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2" x14ac:dyDescent="0.25">
      <c r="A11" s="217"/>
      <c r="B11" s="218"/>
      <c r="C11" s="245" t="s">
        <v>534</v>
      </c>
      <c r="D11" s="221"/>
      <c r="E11" s="222">
        <v>0.9</v>
      </c>
      <c r="F11" s="220"/>
      <c r="G11" s="22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171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5">
      <c r="A12" s="217"/>
      <c r="B12" s="218"/>
      <c r="C12" s="246"/>
      <c r="D12" s="240"/>
      <c r="E12" s="240"/>
      <c r="F12" s="240"/>
      <c r="G12" s="24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172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31">
        <v>2</v>
      </c>
      <c r="B13" s="232" t="s">
        <v>236</v>
      </c>
      <c r="C13" s="243" t="s">
        <v>237</v>
      </c>
      <c r="D13" s="233" t="s">
        <v>202</v>
      </c>
      <c r="E13" s="234">
        <v>3.2</v>
      </c>
      <c r="F13" s="235"/>
      <c r="G13" s="236">
        <f>ROUND(E13*F13,2)</f>
        <v>0</v>
      </c>
      <c r="H13" s="235"/>
      <c r="I13" s="236">
        <f>ROUND(E13*H13,2)</f>
        <v>0</v>
      </c>
      <c r="J13" s="235"/>
      <c r="K13" s="236">
        <f>ROUND(E13*J13,2)</f>
        <v>0</v>
      </c>
      <c r="L13" s="236">
        <v>21</v>
      </c>
      <c r="M13" s="236">
        <f>G13*(1+L13/100)</f>
        <v>0</v>
      </c>
      <c r="N13" s="234">
        <v>0</v>
      </c>
      <c r="O13" s="234">
        <f>ROUND(E13*N13,2)</f>
        <v>0</v>
      </c>
      <c r="P13" s="234">
        <v>0</v>
      </c>
      <c r="Q13" s="234">
        <f>ROUND(E13*P13,2)</f>
        <v>0</v>
      </c>
      <c r="R13" s="236" t="s">
        <v>223</v>
      </c>
      <c r="S13" s="236" t="s">
        <v>164</v>
      </c>
      <c r="T13" s="237" t="s">
        <v>164</v>
      </c>
      <c r="U13" s="220">
        <v>0.02</v>
      </c>
      <c r="V13" s="220">
        <f>ROUND(E13*U13,2)</f>
        <v>0.06</v>
      </c>
      <c r="W13" s="220"/>
      <c r="X13" s="220" t="s">
        <v>204</v>
      </c>
      <c r="Y13" s="220" t="s">
        <v>167</v>
      </c>
      <c r="Z13" s="210"/>
      <c r="AA13" s="210"/>
      <c r="AB13" s="210"/>
      <c r="AC13" s="210"/>
      <c r="AD13" s="210"/>
      <c r="AE13" s="210"/>
      <c r="AF13" s="210"/>
      <c r="AG13" s="210" t="s">
        <v>205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5">
      <c r="A14" s="217"/>
      <c r="B14" s="218"/>
      <c r="C14" s="252" t="s">
        <v>238</v>
      </c>
      <c r="D14" s="251"/>
      <c r="E14" s="251"/>
      <c r="F14" s="251"/>
      <c r="G14" s="251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207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2" x14ac:dyDescent="0.25">
      <c r="A15" s="217"/>
      <c r="B15" s="218"/>
      <c r="C15" s="245" t="s">
        <v>535</v>
      </c>
      <c r="D15" s="221"/>
      <c r="E15" s="222">
        <v>3.2</v>
      </c>
      <c r="F15" s="220"/>
      <c r="G15" s="220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171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5">
      <c r="A16" s="217"/>
      <c r="B16" s="218"/>
      <c r="C16" s="246"/>
      <c r="D16" s="240"/>
      <c r="E16" s="240"/>
      <c r="F16" s="240"/>
      <c r="G16" s="240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172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x14ac:dyDescent="0.25">
      <c r="A17" s="224" t="s">
        <v>159</v>
      </c>
      <c r="B17" s="225" t="s">
        <v>114</v>
      </c>
      <c r="C17" s="242" t="s">
        <v>115</v>
      </c>
      <c r="D17" s="226"/>
      <c r="E17" s="227"/>
      <c r="F17" s="228"/>
      <c r="G17" s="228">
        <f>SUMIF(AG18:AG34,"&lt;&gt;NOR",G18:G34)</f>
        <v>0</v>
      </c>
      <c r="H17" s="228"/>
      <c r="I17" s="228">
        <f>SUM(I18:I34)</f>
        <v>0</v>
      </c>
      <c r="J17" s="228"/>
      <c r="K17" s="228">
        <f>SUM(K18:K34)</f>
        <v>0</v>
      </c>
      <c r="L17" s="228"/>
      <c r="M17" s="228">
        <f>SUM(M18:M34)</f>
        <v>0</v>
      </c>
      <c r="N17" s="227"/>
      <c r="O17" s="227">
        <f>SUM(O18:O34)</f>
        <v>0.66</v>
      </c>
      <c r="P17" s="227"/>
      <c r="Q17" s="227">
        <f>SUM(Q18:Q34)</f>
        <v>0</v>
      </c>
      <c r="R17" s="228"/>
      <c r="S17" s="228"/>
      <c r="T17" s="229"/>
      <c r="U17" s="223"/>
      <c r="V17" s="223">
        <f>SUM(V18:V34)</f>
        <v>2.37</v>
      </c>
      <c r="W17" s="223"/>
      <c r="X17" s="223"/>
      <c r="Y17" s="223"/>
      <c r="AG17" t="s">
        <v>160</v>
      </c>
    </row>
    <row r="18" spans="1:60" outlineLevel="1" x14ac:dyDescent="0.25">
      <c r="A18" s="231">
        <v>3</v>
      </c>
      <c r="B18" s="232" t="s">
        <v>277</v>
      </c>
      <c r="C18" s="243" t="s">
        <v>278</v>
      </c>
      <c r="D18" s="233" t="s">
        <v>202</v>
      </c>
      <c r="E18" s="234">
        <v>3.2</v>
      </c>
      <c r="F18" s="235"/>
      <c r="G18" s="236">
        <f>ROUND(E18*F18,2)</f>
        <v>0</v>
      </c>
      <c r="H18" s="235"/>
      <c r="I18" s="236">
        <f>ROUND(E18*H18,2)</f>
        <v>0</v>
      </c>
      <c r="J18" s="235"/>
      <c r="K18" s="236">
        <f>ROUND(E18*J18,2)</f>
        <v>0</v>
      </c>
      <c r="L18" s="236">
        <v>21</v>
      </c>
      <c r="M18" s="236">
        <f>G18*(1+L18/100)</f>
        <v>0</v>
      </c>
      <c r="N18" s="234">
        <v>7.3899999999999993E-2</v>
      </c>
      <c r="O18" s="234">
        <f>ROUND(E18*N18,2)</f>
        <v>0.24</v>
      </c>
      <c r="P18" s="234">
        <v>0</v>
      </c>
      <c r="Q18" s="234">
        <f>ROUND(E18*P18,2)</f>
        <v>0</v>
      </c>
      <c r="R18" s="236" t="s">
        <v>203</v>
      </c>
      <c r="S18" s="236" t="s">
        <v>164</v>
      </c>
      <c r="T18" s="237" t="s">
        <v>164</v>
      </c>
      <c r="U18" s="220">
        <v>0.45</v>
      </c>
      <c r="V18" s="220">
        <f>ROUND(E18*U18,2)</f>
        <v>1.44</v>
      </c>
      <c r="W18" s="220"/>
      <c r="X18" s="220" t="s">
        <v>204</v>
      </c>
      <c r="Y18" s="220" t="s">
        <v>167</v>
      </c>
      <c r="Z18" s="210"/>
      <c r="AA18" s="210"/>
      <c r="AB18" s="210"/>
      <c r="AC18" s="210"/>
      <c r="AD18" s="210"/>
      <c r="AE18" s="210"/>
      <c r="AF18" s="210"/>
      <c r="AG18" s="210" t="s">
        <v>205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1" outlineLevel="2" x14ac:dyDescent="0.25">
      <c r="A19" s="217"/>
      <c r="B19" s="218"/>
      <c r="C19" s="252" t="s">
        <v>279</v>
      </c>
      <c r="D19" s="251"/>
      <c r="E19" s="251"/>
      <c r="F19" s="251"/>
      <c r="G19" s="251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207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38" t="str">
        <f>C19</f>
        <v>s provedením lože z kameniva drceného, s vyplněním spár, s dvojitým hutněním a se smetením přebytečného materiálu na krajnici. S dodáním hmot pro lože a výplň spár.</v>
      </c>
      <c r="BB19" s="210"/>
      <c r="BC19" s="210"/>
      <c r="BD19" s="210"/>
      <c r="BE19" s="210"/>
      <c r="BF19" s="210"/>
      <c r="BG19" s="210"/>
      <c r="BH19" s="210"/>
    </row>
    <row r="20" spans="1:60" outlineLevel="2" x14ac:dyDescent="0.25">
      <c r="A20" s="217"/>
      <c r="B20" s="218"/>
      <c r="C20" s="245" t="s">
        <v>535</v>
      </c>
      <c r="D20" s="221"/>
      <c r="E20" s="222">
        <v>3.2</v>
      </c>
      <c r="F20" s="220"/>
      <c r="G20" s="220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171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2" x14ac:dyDescent="0.25">
      <c r="A21" s="217"/>
      <c r="B21" s="218"/>
      <c r="C21" s="246"/>
      <c r="D21" s="240"/>
      <c r="E21" s="240"/>
      <c r="F21" s="240"/>
      <c r="G21" s="240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172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31">
        <v>4</v>
      </c>
      <c r="B22" s="232" t="s">
        <v>284</v>
      </c>
      <c r="C22" s="243" t="s">
        <v>285</v>
      </c>
      <c r="D22" s="233" t="s">
        <v>202</v>
      </c>
      <c r="E22" s="234">
        <v>3.2</v>
      </c>
      <c r="F22" s="235"/>
      <c r="G22" s="236">
        <f>ROUND(E22*F22,2)</f>
        <v>0</v>
      </c>
      <c r="H22" s="235"/>
      <c r="I22" s="236">
        <f>ROUND(E22*H22,2)</f>
        <v>0</v>
      </c>
      <c r="J22" s="235"/>
      <c r="K22" s="236">
        <f>ROUND(E22*J22,2)</f>
        <v>0</v>
      </c>
      <c r="L22" s="236">
        <v>21</v>
      </c>
      <c r="M22" s="236">
        <f>G22*(1+L22/100)</f>
        <v>0</v>
      </c>
      <c r="N22" s="234">
        <v>0</v>
      </c>
      <c r="O22" s="234">
        <f>ROUND(E22*N22,2)</f>
        <v>0</v>
      </c>
      <c r="P22" s="234">
        <v>0</v>
      </c>
      <c r="Q22" s="234">
        <f>ROUND(E22*P22,2)</f>
        <v>0</v>
      </c>
      <c r="R22" s="236" t="s">
        <v>203</v>
      </c>
      <c r="S22" s="236" t="s">
        <v>164</v>
      </c>
      <c r="T22" s="237" t="s">
        <v>164</v>
      </c>
      <c r="U22" s="220">
        <v>0.06</v>
      </c>
      <c r="V22" s="220">
        <f>ROUND(E22*U22,2)</f>
        <v>0.19</v>
      </c>
      <c r="W22" s="220"/>
      <c r="X22" s="220" t="s">
        <v>204</v>
      </c>
      <c r="Y22" s="220" t="s">
        <v>167</v>
      </c>
      <c r="Z22" s="210"/>
      <c r="AA22" s="210"/>
      <c r="AB22" s="210"/>
      <c r="AC22" s="210"/>
      <c r="AD22" s="210"/>
      <c r="AE22" s="210"/>
      <c r="AF22" s="210"/>
      <c r="AG22" s="210" t="s">
        <v>205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1" outlineLevel="2" x14ac:dyDescent="0.25">
      <c r="A23" s="217"/>
      <c r="B23" s="218"/>
      <c r="C23" s="252" t="s">
        <v>279</v>
      </c>
      <c r="D23" s="251"/>
      <c r="E23" s="251"/>
      <c r="F23" s="251"/>
      <c r="G23" s="251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207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38" t="str">
        <f>C23</f>
        <v>s provedením lože z kameniva drceného, s vyplněním spár, s dvojitým hutněním a se smetením přebytečného materiálu na krajnici. S dodáním hmot pro lože a výplň spár.</v>
      </c>
      <c r="BB23" s="210"/>
      <c r="BC23" s="210"/>
      <c r="BD23" s="210"/>
      <c r="BE23" s="210"/>
      <c r="BF23" s="210"/>
      <c r="BG23" s="210"/>
      <c r="BH23" s="210"/>
    </row>
    <row r="24" spans="1:60" outlineLevel="2" x14ac:dyDescent="0.25">
      <c r="A24" s="217"/>
      <c r="B24" s="218"/>
      <c r="C24" s="245" t="s">
        <v>535</v>
      </c>
      <c r="D24" s="221"/>
      <c r="E24" s="222">
        <v>3.2</v>
      </c>
      <c r="F24" s="220"/>
      <c r="G24" s="220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171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5">
      <c r="A25" s="217"/>
      <c r="B25" s="218"/>
      <c r="C25" s="246"/>
      <c r="D25" s="240"/>
      <c r="E25" s="240"/>
      <c r="F25" s="240"/>
      <c r="G25" s="240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172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31">
        <v>5</v>
      </c>
      <c r="B26" s="232" t="s">
        <v>288</v>
      </c>
      <c r="C26" s="243" t="s">
        <v>289</v>
      </c>
      <c r="D26" s="233" t="s">
        <v>215</v>
      </c>
      <c r="E26" s="234">
        <v>1.8</v>
      </c>
      <c r="F26" s="235"/>
      <c r="G26" s="236">
        <f>ROUND(E26*F26,2)</f>
        <v>0</v>
      </c>
      <c r="H26" s="235"/>
      <c r="I26" s="236">
        <f>ROUND(E26*H26,2)</f>
        <v>0</v>
      </c>
      <c r="J26" s="235"/>
      <c r="K26" s="236">
        <f>ROUND(E26*J26,2)</f>
        <v>0</v>
      </c>
      <c r="L26" s="236">
        <v>21</v>
      </c>
      <c r="M26" s="236">
        <f>G26*(1+L26/100)</f>
        <v>0</v>
      </c>
      <c r="N26" s="234">
        <v>3.3E-4</v>
      </c>
      <c r="O26" s="234">
        <f>ROUND(E26*N26,2)</f>
        <v>0</v>
      </c>
      <c r="P26" s="234">
        <v>0</v>
      </c>
      <c r="Q26" s="234">
        <f>ROUND(E26*P26,2)</f>
        <v>0</v>
      </c>
      <c r="R26" s="236" t="s">
        <v>203</v>
      </c>
      <c r="S26" s="236" t="s">
        <v>164</v>
      </c>
      <c r="T26" s="237" t="s">
        <v>164</v>
      </c>
      <c r="U26" s="220">
        <v>0.41</v>
      </c>
      <c r="V26" s="220">
        <f>ROUND(E26*U26,2)</f>
        <v>0.74</v>
      </c>
      <c r="W26" s="220"/>
      <c r="X26" s="220" t="s">
        <v>204</v>
      </c>
      <c r="Y26" s="220" t="s">
        <v>167</v>
      </c>
      <c r="Z26" s="210"/>
      <c r="AA26" s="210"/>
      <c r="AB26" s="210"/>
      <c r="AC26" s="210"/>
      <c r="AD26" s="210"/>
      <c r="AE26" s="210"/>
      <c r="AF26" s="210"/>
      <c r="AG26" s="210" t="s">
        <v>205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5">
      <c r="A27" s="217"/>
      <c r="B27" s="218"/>
      <c r="C27" s="245" t="s">
        <v>536</v>
      </c>
      <c r="D27" s="221"/>
      <c r="E27" s="222">
        <v>1.8</v>
      </c>
      <c r="F27" s="220"/>
      <c r="G27" s="220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171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5">
      <c r="A28" s="217"/>
      <c r="B28" s="218"/>
      <c r="C28" s="246"/>
      <c r="D28" s="240"/>
      <c r="E28" s="240"/>
      <c r="F28" s="240"/>
      <c r="G28" s="240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172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31">
        <v>6</v>
      </c>
      <c r="B29" s="232" t="s">
        <v>425</v>
      </c>
      <c r="C29" s="243" t="s">
        <v>426</v>
      </c>
      <c r="D29" s="233" t="s">
        <v>202</v>
      </c>
      <c r="E29" s="234">
        <v>2</v>
      </c>
      <c r="F29" s="235"/>
      <c r="G29" s="236">
        <f>ROUND(E29*F29,2)</f>
        <v>0</v>
      </c>
      <c r="H29" s="235"/>
      <c r="I29" s="236">
        <f>ROUND(E29*H29,2)</f>
        <v>0</v>
      </c>
      <c r="J29" s="235"/>
      <c r="K29" s="236">
        <f>ROUND(E29*J29,2)</f>
        <v>0</v>
      </c>
      <c r="L29" s="236">
        <v>21</v>
      </c>
      <c r="M29" s="236">
        <f>G29*(1+L29/100)</f>
        <v>0</v>
      </c>
      <c r="N29" s="234">
        <v>0.129</v>
      </c>
      <c r="O29" s="234">
        <f>ROUND(E29*N29,2)</f>
        <v>0.26</v>
      </c>
      <c r="P29" s="234">
        <v>0</v>
      </c>
      <c r="Q29" s="234">
        <f>ROUND(E29*P29,2)</f>
        <v>0</v>
      </c>
      <c r="R29" s="236" t="s">
        <v>246</v>
      </c>
      <c r="S29" s="236" t="s">
        <v>164</v>
      </c>
      <c r="T29" s="237" t="s">
        <v>164</v>
      </c>
      <c r="U29" s="220">
        <v>0</v>
      </c>
      <c r="V29" s="220">
        <f>ROUND(E29*U29,2)</f>
        <v>0</v>
      </c>
      <c r="W29" s="220"/>
      <c r="X29" s="220" t="s">
        <v>247</v>
      </c>
      <c r="Y29" s="220" t="s">
        <v>167</v>
      </c>
      <c r="Z29" s="210"/>
      <c r="AA29" s="210"/>
      <c r="AB29" s="210"/>
      <c r="AC29" s="210"/>
      <c r="AD29" s="210"/>
      <c r="AE29" s="210"/>
      <c r="AF29" s="210"/>
      <c r="AG29" s="210" t="s">
        <v>248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5">
      <c r="A30" s="217"/>
      <c r="B30" s="218"/>
      <c r="C30" s="245" t="s">
        <v>108</v>
      </c>
      <c r="D30" s="221"/>
      <c r="E30" s="222">
        <v>2</v>
      </c>
      <c r="F30" s="220"/>
      <c r="G30" s="220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171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5">
      <c r="A31" s="217"/>
      <c r="B31" s="218"/>
      <c r="C31" s="246"/>
      <c r="D31" s="240"/>
      <c r="E31" s="240"/>
      <c r="F31" s="240"/>
      <c r="G31" s="240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172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ht="20.399999999999999" outlineLevel="1" x14ac:dyDescent="0.25">
      <c r="A32" s="231">
        <v>7</v>
      </c>
      <c r="B32" s="232" t="s">
        <v>298</v>
      </c>
      <c r="C32" s="243" t="s">
        <v>299</v>
      </c>
      <c r="D32" s="233" t="s">
        <v>202</v>
      </c>
      <c r="E32" s="234">
        <v>1.2</v>
      </c>
      <c r="F32" s="235"/>
      <c r="G32" s="236">
        <f>ROUND(E32*F32,2)</f>
        <v>0</v>
      </c>
      <c r="H32" s="235"/>
      <c r="I32" s="236">
        <f>ROUND(E32*H32,2)</f>
        <v>0</v>
      </c>
      <c r="J32" s="235"/>
      <c r="K32" s="236">
        <f>ROUND(E32*J32,2)</f>
        <v>0</v>
      </c>
      <c r="L32" s="236">
        <v>21</v>
      </c>
      <c r="M32" s="236">
        <f>G32*(1+L32/100)</f>
        <v>0</v>
      </c>
      <c r="N32" s="234">
        <v>0.13150000000000001</v>
      </c>
      <c r="O32" s="234">
        <f>ROUND(E32*N32,2)</f>
        <v>0.16</v>
      </c>
      <c r="P32" s="234">
        <v>0</v>
      </c>
      <c r="Q32" s="234">
        <f>ROUND(E32*P32,2)</f>
        <v>0</v>
      </c>
      <c r="R32" s="236" t="s">
        <v>246</v>
      </c>
      <c r="S32" s="236" t="s">
        <v>164</v>
      </c>
      <c r="T32" s="237" t="s">
        <v>164</v>
      </c>
      <c r="U32" s="220">
        <v>0</v>
      </c>
      <c r="V32" s="220">
        <f>ROUND(E32*U32,2)</f>
        <v>0</v>
      </c>
      <c r="W32" s="220"/>
      <c r="X32" s="220" t="s">
        <v>247</v>
      </c>
      <c r="Y32" s="220" t="s">
        <v>167</v>
      </c>
      <c r="Z32" s="210"/>
      <c r="AA32" s="210"/>
      <c r="AB32" s="210"/>
      <c r="AC32" s="210"/>
      <c r="AD32" s="210"/>
      <c r="AE32" s="210"/>
      <c r="AF32" s="210"/>
      <c r="AG32" s="210" t="s">
        <v>248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5">
      <c r="A33" s="217"/>
      <c r="B33" s="218"/>
      <c r="C33" s="245" t="s">
        <v>537</v>
      </c>
      <c r="D33" s="221"/>
      <c r="E33" s="222">
        <v>1.2</v>
      </c>
      <c r="F33" s="220"/>
      <c r="G33" s="220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171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2" x14ac:dyDescent="0.25">
      <c r="A34" s="217"/>
      <c r="B34" s="218"/>
      <c r="C34" s="246"/>
      <c r="D34" s="240"/>
      <c r="E34" s="240"/>
      <c r="F34" s="240"/>
      <c r="G34" s="240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172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x14ac:dyDescent="0.25">
      <c r="A35" s="224" t="s">
        <v>159</v>
      </c>
      <c r="B35" s="225" t="s">
        <v>122</v>
      </c>
      <c r="C35" s="242" t="s">
        <v>123</v>
      </c>
      <c r="D35" s="226"/>
      <c r="E35" s="227"/>
      <c r="F35" s="228"/>
      <c r="G35" s="228">
        <f>SUMIF(AG36:AG44,"&lt;&gt;NOR",G36:G44)</f>
        <v>0</v>
      </c>
      <c r="H35" s="228"/>
      <c r="I35" s="228">
        <f>SUM(I36:I44)</f>
        <v>0</v>
      </c>
      <c r="J35" s="228"/>
      <c r="K35" s="228">
        <f>SUM(K36:K44)</f>
        <v>0</v>
      </c>
      <c r="L35" s="228"/>
      <c r="M35" s="228">
        <f>SUM(M36:M44)</f>
        <v>0</v>
      </c>
      <c r="N35" s="227"/>
      <c r="O35" s="227">
        <f>SUM(O36:O44)</f>
        <v>0</v>
      </c>
      <c r="P35" s="227"/>
      <c r="Q35" s="227">
        <f>SUM(Q36:Q44)</f>
        <v>0</v>
      </c>
      <c r="R35" s="228"/>
      <c r="S35" s="228"/>
      <c r="T35" s="229"/>
      <c r="U35" s="223"/>
      <c r="V35" s="223">
        <f>SUM(V36:V44)</f>
        <v>0</v>
      </c>
      <c r="W35" s="223"/>
      <c r="X35" s="223"/>
      <c r="Y35" s="223"/>
      <c r="AG35" t="s">
        <v>160</v>
      </c>
    </row>
    <row r="36" spans="1:60" outlineLevel="1" x14ac:dyDescent="0.25">
      <c r="A36" s="231">
        <v>8</v>
      </c>
      <c r="B36" s="232" t="s">
        <v>342</v>
      </c>
      <c r="C36" s="243" t="s">
        <v>343</v>
      </c>
      <c r="D36" s="233" t="s">
        <v>344</v>
      </c>
      <c r="E36" s="234">
        <v>0.12</v>
      </c>
      <c r="F36" s="235"/>
      <c r="G36" s="236">
        <f>ROUND(E36*F36,2)</f>
        <v>0</v>
      </c>
      <c r="H36" s="235"/>
      <c r="I36" s="236">
        <f>ROUND(E36*H36,2)</f>
        <v>0</v>
      </c>
      <c r="J36" s="235"/>
      <c r="K36" s="236">
        <f>ROUND(E36*J36,2)</f>
        <v>0</v>
      </c>
      <c r="L36" s="236">
        <v>21</v>
      </c>
      <c r="M36" s="236">
        <f>G36*(1+L36/100)</f>
        <v>0</v>
      </c>
      <c r="N36" s="234">
        <v>0</v>
      </c>
      <c r="O36" s="234">
        <f>ROUND(E36*N36,2)</f>
        <v>0</v>
      </c>
      <c r="P36" s="234">
        <v>0</v>
      </c>
      <c r="Q36" s="234">
        <f>ROUND(E36*P36,2)</f>
        <v>0</v>
      </c>
      <c r="R36" s="236" t="s">
        <v>203</v>
      </c>
      <c r="S36" s="236" t="s">
        <v>164</v>
      </c>
      <c r="T36" s="237" t="s">
        <v>164</v>
      </c>
      <c r="U36" s="220">
        <v>0.01</v>
      </c>
      <c r="V36" s="220">
        <f>ROUND(E36*U36,2)</f>
        <v>0</v>
      </c>
      <c r="W36" s="220"/>
      <c r="X36" s="220" t="s">
        <v>204</v>
      </c>
      <c r="Y36" s="220" t="s">
        <v>167</v>
      </c>
      <c r="Z36" s="210"/>
      <c r="AA36" s="210"/>
      <c r="AB36" s="210"/>
      <c r="AC36" s="210"/>
      <c r="AD36" s="210"/>
      <c r="AE36" s="210"/>
      <c r="AF36" s="210"/>
      <c r="AG36" s="210" t="s">
        <v>205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5">
      <c r="A37" s="217"/>
      <c r="B37" s="218"/>
      <c r="C37" s="245" t="s">
        <v>538</v>
      </c>
      <c r="D37" s="221"/>
      <c r="E37" s="222">
        <v>0.12</v>
      </c>
      <c r="F37" s="220"/>
      <c r="G37" s="220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171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2" x14ac:dyDescent="0.25">
      <c r="A38" s="217"/>
      <c r="B38" s="218"/>
      <c r="C38" s="246"/>
      <c r="D38" s="240"/>
      <c r="E38" s="240"/>
      <c r="F38" s="240"/>
      <c r="G38" s="240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172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31">
        <v>9</v>
      </c>
      <c r="B39" s="232" t="s">
        <v>346</v>
      </c>
      <c r="C39" s="243" t="s">
        <v>347</v>
      </c>
      <c r="D39" s="233" t="s">
        <v>344</v>
      </c>
      <c r="E39" s="234">
        <v>2.4</v>
      </c>
      <c r="F39" s="235"/>
      <c r="G39" s="236">
        <f>ROUND(E39*F39,2)</f>
        <v>0</v>
      </c>
      <c r="H39" s="235"/>
      <c r="I39" s="236">
        <f>ROUND(E39*H39,2)</f>
        <v>0</v>
      </c>
      <c r="J39" s="235"/>
      <c r="K39" s="236">
        <f>ROUND(E39*J39,2)</f>
        <v>0</v>
      </c>
      <c r="L39" s="236">
        <v>21</v>
      </c>
      <c r="M39" s="236">
        <f>G39*(1+L39/100)</f>
        <v>0</v>
      </c>
      <c r="N39" s="234">
        <v>0</v>
      </c>
      <c r="O39" s="234">
        <f>ROUND(E39*N39,2)</f>
        <v>0</v>
      </c>
      <c r="P39" s="234">
        <v>0</v>
      </c>
      <c r="Q39" s="234">
        <f>ROUND(E39*P39,2)</f>
        <v>0</v>
      </c>
      <c r="R39" s="236" t="s">
        <v>203</v>
      </c>
      <c r="S39" s="236" t="s">
        <v>164</v>
      </c>
      <c r="T39" s="237" t="s">
        <v>164</v>
      </c>
      <c r="U39" s="220">
        <v>0</v>
      </c>
      <c r="V39" s="220">
        <f>ROUND(E39*U39,2)</f>
        <v>0</v>
      </c>
      <c r="W39" s="220"/>
      <c r="X39" s="220" t="s">
        <v>204</v>
      </c>
      <c r="Y39" s="220" t="s">
        <v>167</v>
      </c>
      <c r="Z39" s="210"/>
      <c r="AA39" s="210"/>
      <c r="AB39" s="210"/>
      <c r="AC39" s="210"/>
      <c r="AD39" s="210"/>
      <c r="AE39" s="210"/>
      <c r="AF39" s="210"/>
      <c r="AG39" s="210" t="s">
        <v>205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5">
      <c r="A40" s="217"/>
      <c r="B40" s="218"/>
      <c r="C40" s="245" t="s">
        <v>539</v>
      </c>
      <c r="D40" s="221"/>
      <c r="E40" s="222">
        <v>2.4</v>
      </c>
      <c r="F40" s="220"/>
      <c r="G40" s="220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171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5">
      <c r="A41" s="217"/>
      <c r="B41" s="218"/>
      <c r="C41" s="246"/>
      <c r="D41" s="240"/>
      <c r="E41" s="240"/>
      <c r="F41" s="240"/>
      <c r="G41" s="240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172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31">
        <v>10</v>
      </c>
      <c r="B42" s="232" t="s">
        <v>353</v>
      </c>
      <c r="C42" s="243" t="s">
        <v>354</v>
      </c>
      <c r="D42" s="233" t="s">
        <v>344</v>
      </c>
      <c r="E42" s="234">
        <v>0.1242</v>
      </c>
      <c r="F42" s="235"/>
      <c r="G42" s="236">
        <f>ROUND(E42*F42,2)</f>
        <v>0</v>
      </c>
      <c r="H42" s="235"/>
      <c r="I42" s="236">
        <f>ROUND(E42*H42,2)</f>
        <v>0</v>
      </c>
      <c r="J42" s="235"/>
      <c r="K42" s="236">
        <f>ROUND(E42*J42,2)</f>
        <v>0</v>
      </c>
      <c r="L42" s="236">
        <v>21</v>
      </c>
      <c r="M42" s="236">
        <f>G42*(1+L42/100)</f>
        <v>0</v>
      </c>
      <c r="N42" s="234">
        <v>0</v>
      </c>
      <c r="O42" s="234">
        <f>ROUND(E42*N42,2)</f>
        <v>0</v>
      </c>
      <c r="P42" s="234">
        <v>0</v>
      </c>
      <c r="Q42" s="234">
        <f>ROUND(E42*P42,2)</f>
        <v>0</v>
      </c>
      <c r="R42" s="236" t="s">
        <v>351</v>
      </c>
      <c r="S42" s="236" t="s">
        <v>164</v>
      </c>
      <c r="T42" s="237" t="s">
        <v>164</v>
      </c>
      <c r="U42" s="220">
        <v>0</v>
      </c>
      <c r="V42" s="220">
        <f>ROUND(E42*U42,2)</f>
        <v>0</v>
      </c>
      <c r="W42" s="220"/>
      <c r="X42" s="220" t="s">
        <v>204</v>
      </c>
      <c r="Y42" s="220" t="s">
        <v>167</v>
      </c>
      <c r="Z42" s="210"/>
      <c r="AA42" s="210"/>
      <c r="AB42" s="210"/>
      <c r="AC42" s="210"/>
      <c r="AD42" s="210"/>
      <c r="AE42" s="210"/>
      <c r="AF42" s="210"/>
      <c r="AG42" s="210" t="s">
        <v>205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5">
      <c r="A43" s="217"/>
      <c r="B43" s="218"/>
      <c r="C43" s="245" t="s">
        <v>540</v>
      </c>
      <c r="D43" s="221"/>
      <c r="E43" s="222">
        <v>0.1242</v>
      </c>
      <c r="F43" s="220"/>
      <c r="G43" s="220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171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5">
      <c r="A44" s="217"/>
      <c r="B44" s="218"/>
      <c r="C44" s="246"/>
      <c r="D44" s="240"/>
      <c r="E44" s="240"/>
      <c r="F44" s="240"/>
      <c r="G44" s="240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172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x14ac:dyDescent="0.25">
      <c r="A45" s="224" t="s">
        <v>159</v>
      </c>
      <c r="B45" s="225" t="s">
        <v>124</v>
      </c>
      <c r="C45" s="242" t="s">
        <v>125</v>
      </c>
      <c r="D45" s="226"/>
      <c r="E45" s="227"/>
      <c r="F45" s="228"/>
      <c r="G45" s="228">
        <f>SUMIF(AG46:AG48,"&lt;&gt;NOR",G46:G48)</f>
        <v>0</v>
      </c>
      <c r="H45" s="228"/>
      <c r="I45" s="228">
        <f>SUM(I46:I48)</f>
        <v>0</v>
      </c>
      <c r="J45" s="228"/>
      <c r="K45" s="228">
        <f>SUM(K46:K48)</f>
        <v>0</v>
      </c>
      <c r="L45" s="228"/>
      <c r="M45" s="228">
        <f>SUM(M46:M48)</f>
        <v>0</v>
      </c>
      <c r="N45" s="227"/>
      <c r="O45" s="227">
        <f>SUM(O46:O48)</f>
        <v>0</v>
      </c>
      <c r="P45" s="227"/>
      <c r="Q45" s="227">
        <f>SUM(Q46:Q48)</f>
        <v>0</v>
      </c>
      <c r="R45" s="228"/>
      <c r="S45" s="228"/>
      <c r="T45" s="229"/>
      <c r="U45" s="223"/>
      <c r="V45" s="223">
        <f>SUM(V46:V48)</f>
        <v>0.25</v>
      </c>
      <c r="W45" s="223"/>
      <c r="X45" s="223"/>
      <c r="Y45" s="223"/>
      <c r="AG45" t="s">
        <v>160</v>
      </c>
    </row>
    <row r="46" spans="1:60" outlineLevel="1" x14ac:dyDescent="0.25">
      <c r="A46" s="231">
        <v>11</v>
      </c>
      <c r="B46" s="232" t="s">
        <v>361</v>
      </c>
      <c r="C46" s="243" t="s">
        <v>362</v>
      </c>
      <c r="D46" s="233" t="s">
        <v>344</v>
      </c>
      <c r="E46" s="234">
        <v>0.65286999999999995</v>
      </c>
      <c r="F46" s="235"/>
      <c r="G46" s="236">
        <f>ROUND(E46*F46,2)</f>
        <v>0</v>
      </c>
      <c r="H46" s="235"/>
      <c r="I46" s="236">
        <f>ROUND(E46*H46,2)</f>
        <v>0</v>
      </c>
      <c r="J46" s="235"/>
      <c r="K46" s="236">
        <f>ROUND(E46*J46,2)</f>
        <v>0</v>
      </c>
      <c r="L46" s="236">
        <v>21</v>
      </c>
      <c r="M46" s="236">
        <f>G46*(1+L46/100)</f>
        <v>0</v>
      </c>
      <c r="N46" s="234">
        <v>0</v>
      </c>
      <c r="O46" s="234">
        <f>ROUND(E46*N46,2)</f>
        <v>0</v>
      </c>
      <c r="P46" s="234">
        <v>0</v>
      </c>
      <c r="Q46" s="234">
        <f>ROUND(E46*P46,2)</f>
        <v>0</v>
      </c>
      <c r="R46" s="236" t="s">
        <v>203</v>
      </c>
      <c r="S46" s="236" t="s">
        <v>164</v>
      </c>
      <c r="T46" s="237" t="s">
        <v>164</v>
      </c>
      <c r="U46" s="220">
        <v>0.39</v>
      </c>
      <c r="V46" s="220">
        <f>ROUND(E46*U46,2)</f>
        <v>0.25</v>
      </c>
      <c r="W46" s="220"/>
      <c r="X46" s="220" t="s">
        <v>363</v>
      </c>
      <c r="Y46" s="220" t="s">
        <v>167</v>
      </c>
      <c r="Z46" s="210"/>
      <c r="AA46" s="210"/>
      <c r="AB46" s="210"/>
      <c r="AC46" s="210"/>
      <c r="AD46" s="210"/>
      <c r="AE46" s="210"/>
      <c r="AF46" s="210"/>
      <c r="AG46" s="210" t="s">
        <v>364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5">
      <c r="A47" s="217"/>
      <c r="B47" s="218"/>
      <c r="C47" s="252" t="s">
        <v>365</v>
      </c>
      <c r="D47" s="251"/>
      <c r="E47" s="251"/>
      <c r="F47" s="251"/>
      <c r="G47" s="251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207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5">
      <c r="A48" s="217"/>
      <c r="B48" s="218"/>
      <c r="C48" s="246"/>
      <c r="D48" s="240"/>
      <c r="E48" s="240"/>
      <c r="F48" s="240"/>
      <c r="G48" s="240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172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33" x14ac:dyDescent="0.25">
      <c r="A49" s="3"/>
      <c r="B49" s="4"/>
      <c r="C49" s="248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E49">
        <v>12</v>
      </c>
      <c r="AF49">
        <v>21</v>
      </c>
      <c r="AG49" t="s">
        <v>145</v>
      </c>
    </row>
    <row r="50" spans="1:33" x14ac:dyDescent="0.25">
      <c r="A50" s="213"/>
      <c r="B50" s="214" t="s">
        <v>29</v>
      </c>
      <c r="C50" s="249"/>
      <c r="D50" s="215"/>
      <c r="E50" s="216"/>
      <c r="F50" s="216"/>
      <c r="G50" s="230">
        <f>G8+G17+G35+G45</f>
        <v>0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E50">
        <f>SUMIF(L7:L48,AE49,G7:G48)</f>
        <v>0</v>
      </c>
      <c r="AF50">
        <f>SUMIF(L7:L48,AF49,G7:G48)</f>
        <v>0</v>
      </c>
      <c r="AG50" t="s">
        <v>197</v>
      </c>
    </row>
    <row r="51" spans="1:33" x14ac:dyDescent="0.25">
      <c r="C51" s="250"/>
      <c r="D51" s="10"/>
      <c r="AG51" t="s">
        <v>199</v>
      </c>
    </row>
    <row r="52" spans="1:33" x14ac:dyDescent="0.25">
      <c r="D52" s="10"/>
    </row>
    <row r="53" spans="1:33" x14ac:dyDescent="0.25">
      <c r="D53" s="10"/>
    </row>
    <row r="54" spans="1:33" x14ac:dyDescent="0.25">
      <c r="D54" s="10"/>
    </row>
    <row r="55" spans="1:33" x14ac:dyDescent="0.25">
      <c r="D55" s="10"/>
    </row>
    <row r="56" spans="1:33" x14ac:dyDescent="0.25">
      <c r="D56" s="10"/>
    </row>
    <row r="57" spans="1:33" x14ac:dyDescent="0.25">
      <c r="D57" s="10"/>
    </row>
    <row r="58" spans="1:33" x14ac:dyDescent="0.25">
      <c r="D58" s="10"/>
    </row>
    <row r="59" spans="1:33" x14ac:dyDescent="0.25">
      <c r="D59" s="10"/>
    </row>
    <row r="60" spans="1:33" x14ac:dyDescent="0.25">
      <c r="D60" s="10"/>
    </row>
    <row r="61" spans="1:33" x14ac:dyDescent="0.25">
      <c r="D61" s="10"/>
    </row>
    <row r="62" spans="1:33" x14ac:dyDescent="0.25">
      <c r="D62" s="10"/>
    </row>
    <row r="63" spans="1:33" x14ac:dyDescent="0.25">
      <c r="D63" s="10"/>
    </row>
    <row r="64" spans="1:33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wGZuzsadAkxrWIWSxw1C60ekZUk2xsl2nUqq0N2SpTHvJP0ZvAjLKgWehc4itlF1CozgnFkylZLGlQ8dnUHhEw==" saltValue="uFrlZThHwya/H+/61FlxiA==" spinCount="100000" sheet="1" formatRows="0"/>
  <mergeCells count="20">
    <mergeCell ref="C47:G47"/>
    <mergeCell ref="C48:G48"/>
    <mergeCell ref="C28:G28"/>
    <mergeCell ref="C31:G31"/>
    <mergeCell ref="C34:G34"/>
    <mergeCell ref="C38:G38"/>
    <mergeCell ref="C41:G41"/>
    <mergeCell ref="C44:G44"/>
    <mergeCell ref="C14:G14"/>
    <mergeCell ref="C16:G16"/>
    <mergeCell ref="C19:G19"/>
    <mergeCell ref="C21:G21"/>
    <mergeCell ref="C23:G23"/>
    <mergeCell ref="C25:G25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4" customWidth="1"/>
    <col min="3" max="3" width="63.33203125" style="17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1" width="0" hidden="1" customWidth="1"/>
    <col min="14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132</v>
      </c>
      <c r="B1" s="195"/>
      <c r="C1" s="195"/>
      <c r="D1" s="195"/>
      <c r="E1" s="195"/>
      <c r="F1" s="195"/>
      <c r="G1" s="195"/>
      <c r="AG1" t="s">
        <v>133</v>
      </c>
    </row>
    <row r="2" spans="1:60" ht="25.0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134</v>
      </c>
    </row>
    <row r="3" spans="1:60" ht="25.05" customHeight="1" x14ac:dyDescent="0.25">
      <c r="A3" s="196" t="s">
        <v>8</v>
      </c>
      <c r="B3" s="49" t="s">
        <v>51</v>
      </c>
      <c r="C3" s="199" t="s">
        <v>52</v>
      </c>
      <c r="D3" s="197"/>
      <c r="E3" s="197"/>
      <c r="F3" s="197"/>
      <c r="G3" s="198"/>
      <c r="AC3" s="174" t="s">
        <v>134</v>
      </c>
      <c r="AG3" t="s">
        <v>135</v>
      </c>
    </row>
    <row r="4" spans="1:60" ht="25.05" customHeight="1" x14ac:dyDescent="0.25">
      <c r="A4" s="200" t="s">
        <v>9</v>
      </c>
      <c r="B4" s="201" t="s">
        <v>71</v>
      </c>
      <c r="C4" s="202" t="s">
        <v>72</v>
      </c>
      <c r="D4" s="203"/>
      <c r="E4" s="203"/>
      <c r="F4" s="203"/>
      <c r="G4" s="204"/>
      <c r="AG4" t="s">
        <v>136</v>
      </c>
    </row>
    <row r="5" spans="1:60" x14ac:dyDescent="0.25">
      <c r="D5" s="10"/>
    </row>
    <row r="6" spans="1:60" ht="39.6" x14ac:dyDescent="0.25">
      <c r="A6" s="206" t="s">
        <v>137</v>
      </c>
      <c r="B6" s="208" t="s">
        <v>138</v>
      </c>
      <c r="C6" s="208" t="s">
        <v>139</v>
      </c>
      <c r="D6" s="207" t="s">
        <v>140</v>
      </c>
      <c r="E6" s="206" t="s">
        <v>141</v>
      </c>
      <c r="F6" s="205" t="s">
        <v>142</v>
      </c>
      <c r="G6" s="206" t="s">
        <v>29</v>
      </c>
      <c r="H6" s="209" t="s">
        <v>30</v>
      </c>
      <c r="I6" s="209" t="s">
        <v>143</v>
      </c>
      <c r="J6" s="209" t="s">
        <v>31</v>
      </c>
      <c r="K6" s="209" t="s">
        <v>144</v>
      </c>
      <c r="L6" s="209" t="s">
        <v>145</v>
      </c>
      <c r="M6" s="209" t="s">
        <v>146</v>
      </c>
      <c r="N6" s="209" t="s">
        <v>147</v>
      </c>
      <c r="O6" s="209" t="s">
        <v>148</v>
      </c>
      <c r="P6" s="209" t="s">
        <v>149</v>
      </c>
      <c r="Q6" s="209" t="s">
        <v>150</v>
      </c>
      <c r="R6" s="209" t="s">
        <v>151</v>
      </c>
      <c r="S6" s="209" t="s">
        <v>152</v>
      </c>
      <c r="T6" s="209" t="s">
        <v>153</v>
      </c>
      <c r="U6" s="209" t="s">
        <v>154</v>
      </c>
      <c r="V6" s="209" t="s">
        <v>155</v>
      </c>
      <c r="W6" s="209" t="s">
        <v>156</v>
      </c>
      <c r="X6" s="209" t="s">
        <v>157</v>
      </c>
      <c r="Y6" s="209" t="s">
        <v>158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5">
      <c r="A8" s="224" t="s">
        <v>159</v>
      </c>
      <c r="B8" s="225" t="s">
        <v>106</v>
      </c>
      <c r="C8" s="242" t="s">
        <v>107</v>
      </c>
      <c r="D8" s="226"/>
      <c r="E8" s="227"/>
      <c r="F8" s="228"/>
      <c r="G8" s="228">
        <f>SUMIF(AG9:AG24,"&lt;&gt;NOR",G9:G24)</f>
        <v>0</v>
      </c>
      <c r="H8" s="228"/>
      <c r="I8" s="228">
        <f>SUM(I9:I24)</f>
        <v>0</v>
      </c>
      <c r="J8" s="228"/>
      <c r="K8" s="228">
        <f>SUM(K9:K24)</f>
        <v>0</v>
      </c>
      <c r="L8" s="228"/>
      <c r="M8" s="228">
        <f>SUM(M9:M24)</f>
        <v>0</v>
      </c>
      <c r="N8" s="227"/>
      <c r="O8" s="227">
        <f>SUM(O9:O24)</f>
        <v>0</v>
      </c>
      <c r="P8" s="227"/>
      <c r="Q8" s="227">
        <f>SUM(Q9:Q24)</f>
        <v>1.44</v>
      </c>
      <c r="R8" s="228"/>
      <c r="S8" s="228"/>
      <c r="T8" s="229"/>
      <c r="U8" s="223"/>
      <c r="V8" s="223">
        <f>SUM(V9:V24)</f>
        <v>1.17</v>
      </c>
      <c r="W8" s="223"/>
      <c r="X8" s="223"/>
      <c r="Y8" s="223"/>
      <c r="AG8" t="s">
        <v>160</v>
      </c>
    </row>
    <row r="9" spans="1:60" ht="20.399999999999999" outlineLevel="1" x14ac:dyDescent="0.25">
      <c r="A9" s="231">
        <v>1</v>
      </c>
      <c r="B9" s="232" t="s">
        <v>200</v>
      </c>
      <c r="C9" s="243" t="s">
        <v>201</v>
      </c>
      <c r="D9" s="233" t="s">
        <v>202</v>
      </c>
      <c r="E9" s="234">
        <v>4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0</v>
      </c>
      <c r="O9" s="234">
        <f>ROUND(E9*N9,2)</f>
        <v>0</v>
      </c>
      <c r="P9" s="234">
        <v>0.22500000000000001</v>
      </c>
      <c r="Q9" s="234">
        <f>ROUND(E9*P9,2)</f>
        <v>0.9</v>
      </c>
      <c r="R9" s="236" t="s">
        <v>203</v>
      </c>
      <c r="S9" s="236" t="s">
        <v>164</v>
      </c>
      <c r="T9" s="237" t="s">
        <v>164</v>
      </c>
      <c r="U9" s="220">
        <v>0.14000000000000001</v>
      </c>
      <c r="V9" s="220">
        <f>ROUND(E9*U9,2)</f>
        <v>0.56000000000000005</v>
      </c>
      <c r="W9" s="220"/>
      <c r="X9" s="220" t="s">
        <v>204</v>
      </c>
      <c r="Y9" s="220" t="s">
        <v>167</v>
      </c>
      <c r="Z9" s="210"/>
      <c r="AA9" s="210"/>
      <c r="AB9" s="210"/>
      <c r="AC9" s="210"/>
      <c r="AD9" s="210"/>
      <c r="AE9" s="210"/>
      <c r="AF9" s="210"/>
      <c r="AG9" s="210" t="s">
        <v>205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5">
      <c r="A10" s="217"/>
      <c r="B10" s="218"/>
      <c r="C10" s="252" t="s">
        <v>206</v>
      </c>
      <c r="D10" s="251"/>
      <c r="E10" s="251"/>
      <c r="F10" s="251"/>
      <c r="G10" s="251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207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2" x14ac:dyDescent="0.25">
      <c r="A11" s="217"/>
      <c r="B11" s="218"/>
      <c r="C11" s="245" t="s">
        <v>541</v>
      </c>
      <c r="D11" s="221"/>
      <c r="E11" s="222">
        <v>4</v>
      </c>
      <c r="F11" s="220"/>
      <c r="G11" s="22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171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5">
      <c r="A12" s="217"/>
      <c r="B12" s="218"/>
      <c r="C12" s="246"/>
      <c r="D12" s="240"/>
      <c r="E12" s="240"/>
      <c r="F12" s="240"/>
      <c r="G12" s="24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172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31">
        <v>2</v>
      </c>
      <c r="B13" s="232" t="s">
        <v>218</v>
      </c>
      <c r="C13" s="243" t="s">
        <v>219</v>
      </c>
      <c r="D13" s="233" t="s">
        <v>215</v>
      </c>
      <c r="E13" s="234">
        <v>2</v>
      </c>
      <c r="F13" s="235"/>
      <c r="G13" s="236">
        <f>ROUND(E13*F13,2)</f>
        <v>0</v>
      </c>
      <c r="H13" s="235"/>
      <c r="I13" s="236">
        <f>ROUND(E13*H13,2)</f>
        <v>0</v>
      </c>
      <c r="J13" s="235"/>
      <c r="K13" s="236">
        <f>ROUND(E13*J13,2)</f>
        <v>0</v>
      </c>
      <c r="L13" s="236">
        <v>21</v>
      </c>
      <c r="M13" s="236">
        <f>G13*(1+L13/100)</f>
        <v>0</v>
      </c>
      <c r="N13" s="234">
        <v>0</v>
      </c>
      <c r="O13" s="234">
        <f>ROUND(E13*N13,2)</f>
        <v>0</v>
      </c>
      <c r="P13" s="234">
        <v>0.27</v>
      </c>
      <c r="Q13" s="234">
        <f>ROUND(E13*P13,2)</f>
        <v>0.54</v>
      </c>
      <c r="R13" s="236" t="s">
        <v>203</v>
      </c>
      <c r="S13" s="236" t="s">
        <v>164</v>
      </c>
      <c r="T13" s="237" t="s">
        <v>164</v>
      </c>
      <c r="U13" s="220">
        <v>0.12</v>
      </c>
      <c r="V13" s="220">
        <f>ROUND(E13*U13,2)</f>
        <v>0.24</v>
      </c>
      <c r="W13" s="220"/>
      <c r="X13" s="220" t="s">
        <v>204</v>
      </c>
      <c r="Y13" s="220" t="s">
        <v>167</v>
      </c>
      <c r="Z13" s="210"/>
      <c r="AA13" s="210"/>
      <c r="AB13" s="210"/>
      <c r="AC13" s="210"/>
      <c r="AD13" s="210"/>
      <c r="AE13" s="210"/>
      <c r="AF13" s="210"/>
      <c r="AG13" s="210" t="s">
        <v>205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5">
      <c r="A14" s="217"/>
      <c r="B14" s="218"/>
      <c r="C14" s="252" t="s">
        <v>216</v>
      </c>
      <c r="D14" s="251"/>
      <c r="E14" s="251"/>
      <c r="F14" s="251"/>
      <c r="G14" s="251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207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38" t="str">
        <f>C14</f>
        <v>s vybouráním lože, s přemístěním hmot na skládku na vzdálenost do 3 m nebo naložením na dopravní prostředek</v>
      </c>
      <c r="BB14" s="210"/>
      <c r="BC14" s="210"/>
      <c r="BD14" s="210"/>
      <c r="BE14" s="210"/>
      <c r="BF14" s="210"/>
      <c r="BG14" s="210"/>
      <c r="BH14" s="210"/>
    </row>
    <row r="15" spans="1:60" outlineLevel="2" x14ac:dyDescent="0.25">
      <c r="A15" s="217"/>
      <c r="B15" s="218"/>
      <c r="C15" s="245" t="s">
        <v>542</v>
      </c>
      <c r="D15" s="221"/>
      <c r="E15" s="222">
        <v>2</v>
      </c>
      <c r="F15" s="220"/>
      <c r="G15" s="220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171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5">
      <c r="A16" s="217"/>
      <c r="B16" s="218"/>
      <c r="C16" s="246"/>
      <c r="D16" s="240"/>
      <c r="E16" s="240"/>
      <c r="F16" s="240"/>
      <c r="G16" s="240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172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31">
        <v>3</v>
      </c>
      <c r="B17" s="232" t="s">
        <v>220</v>
      </c>
      <c r="C17" s="243" t="s">
        <v>221</v>
      </c>
      <c r="D17" s="233" t="s">
        <v>222</v>
      </c>
      <c r="E17" s="234">
        <v>0.58799999999999997</v>
      </c>
      <c r="F17" s="235"/>
      <c r="G17" s="236">
        <f>ROUND(E17*F17,2)</f>
        <v>0</v>
      </c>
      <c r="H17" s="235"/>
      <c r="I17" s="236">
        <f>ROUND(E17*H17,2)</f>
        <v>0</v>
      </c>
      <c r="J17" s="235"/>
      <c r="K17" s="236">
        <f>ROUND(E17*J17,2)</f>
        <v>0</v>
      </c>
      <c r="L17" s="236">
        <v>21</v>
      </c>
      <c r="M17" s="236">
        <f>G17*(1+L17/100)</f>
        <v>0</v>
      </c>
      <c r="N17" s="234">
        <v>0</v>
      </c>
      <c r="O17" s="234">
        <f>ROUND(E17*N17,2)</f>
        <v>0</v>
      </c>
      <c r="P17" s="234">
        <v>0</v>
      </c>
      <c r="Q17" s="234">
        <f>ROUND(E17*P17,2)</f>
        <v>0</v>
      </c>
      <c r="R17" s="236" t="s">
        <v>223</v>
      </c>
      <c r="S17" s="236" t="s">
        <v>164</v>
      </c>
      <c r="T17" s="237" t="s">
        <v>164</v>
      </c>
      <c r="U17" s="220">
        <v>0.42</v>
      </c>
      <c r="V17" s="220">
        <f>ROUND(E17*U17,2)</f>
        <v>0.25</v>
      </c>
      <c r="W17" s="220"/>
      <c r="X17" s="220" t="s">
        <v>204</v>
      </c>
      <c r="Y17" s="220" t="s">
        <v>167</v>
      </c>
      <c r="Z17" s="210"/>
      <c r="AA17" s="210"/>
      <c r="AB17" s="210"/>
      <c r="AC17" s="210"/>
      <c r="AD17" s="210"/>
      <c r="AE17" s="210"/>
      <c r="AF17" s="210"/>
      <c r="AG17" s="210" t="s">
        <v>205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5">
      <c r="A18" s="217"/>
      <c r="B18" s="218"/>
      <c r="C18" s="252" t="s">
        <v>224</v>
      </c>
      <c r="D18" s="251"/>
      <c r="E18" s="251"/>
      <c r="F18" s="251"/>
      <c r="G18" s="251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207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38" t="str">
        <f>C18</f>
        <v>s přemístěním výkopku v příčných profilech na vzdálenost do 15 m nebo s naložením na dopravní prostředek.</v>
      </c>
      <c r="BB18" s="210"/>
      <c r="BC18" s="210"/>
      <c r="BD18" s="210"/>
      <c r="BE18" s="210"/>
      <c r="BF18" s="210"/>
      <c r="BG18" s="210"/>
      <c r="BH18" s="210"/>
    </row>
    <row r="19" spans="1:60" outlineLevel="2" x14ac:dyDescent="0.25">
      <c r="A19" s="217"/>
      <c r="B19" s="218"/>
      <c r="C19" s="245" t="s">
        <v>543</v>
      </c>
      <c r="D19" s="221"/>
      <c r="E19" s="222">
        <v>0.58799999999999997</v>
      </c>
      <c r="F19" s="220"/>
      <c r="G19" s="220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171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5">
      <c r="A20" s="217"/>
      <c r="B20" s="218"/>
      <c r="C20" s="246"/>
      <c r="D20" s="240"/>
      <c r="E20" s="240"/>
      <c r="F20" s="240"/>
      <c r="G20" s="240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172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31">
        <v>4</v>
      </c>
      <c r="B21" s="232" t="s">
        <v>236</v>
      </c>
      <c r="C21" s="243" t="s">
        <v>237</v>
      </c>
      <c r="D21" s="233" t="s">
        <v>202</v>
      </c>
      <c r="E21" s="234">
        <v>5.76</v>
      </c>
      <c r="F21" s="235"/>
      <c r="G21" s="236">
        <f>ROUND(E21*F21,2)</f>
        <v>0</v>
      </c>
      <c r="H21" s="235"/>
      <c r="I21" s="236">
        <f>ROUND(E21*H21,2)</f>
        <v>0</v>
      </c>
      <c r="J21" s="235"/>
      <c r="K21" s="236">
        <f>ROUND(E21*J21,2)</f>
        <v>0</v>
      </c>
      <c r="L21" s="236">
        <v>21</v>
      </c>
      <c r="M21" s="236">
        <f>G21*(1+L21/100)</f>
        <v>0</v>
      </c>
      <c r="N21" s="234">
        <v>0</v>
      </c>
      <c r="O21" s="234">
        <f>ROUND(E21*N21,2)</f>
        <v>0</v>
      </c>
      <c r="P21" s="234">
        <v>0</v>
      </c>
      <c r="Q21" s="234">
        <f>ROUND(E21*P21,2)</f>
        <v>0</v>
      </c>
      <c r="R21" s="236" t="s">
        <v>223</v>
      </c>
      <c r="S21" s="236" t="s">
        <v>164</v>
      </c>
      <c r="T21" s="237" t="s">
        <v>164</v>
      </c>
      <c r="U21" s="220">
        <v>0.02</v>
      </c>
      <c r="V21" s="220">
        <f>ROUND(E21*U21,2)</f>
        <v>0.12</v>
      </c>
      <c r="W21" s="220"/>
      <c r="X21" s="220" t="s">
        <v>204</v>
      </c>
      <c r="Y21" s="220" t="s">
        <v>167</v>
      </c>
      <c r="Z21" s="210"/>
      <c r="AA21" s="210"/>
      <c r="AB21" s="210"/>
      <c r="AC21" s="210"/>
      <c r="AD21" s="210"/>
      <c r="AE21" s="210"/>
      <c r="AF21" s="210"/>
      <c r="AG21" s="210" t="s">
        <v>205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5">
      <c r="A22" s="217"/>
      <c r="B22" s="218"/>
      <c r="C22" s="252" t="s">
        <v>238</v>
      </c>
      <c r="D22" s="251"/>
      <c r="E22" s="251"/>
      <c r="F22" s="251"/>
      <c r="G22" s="251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207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5">
      <c r="A23" s="217"/>
      <c r="B23" s="218"/>
      <c r="C23" s="245" t="s">
        <v>544</v>
      </c>
      <c r="D23" s="221"/>
      <c r="E23" s="222">
        <v>5.76</v>
      </c>
      <c r="F23" s="220"/>
      <c r="G23" s="220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171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5">
      <c r="A24" s="217"/>
      <c r="B24" s="218"/>
      <c r="C24" s="246"/>
      <c r="D24" s="240"/>
      <c r="E24" s="240"/>
      <c r="F24" s="240"/>
      <c r="G24" s="240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172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x14ac:dyDescent="0.25">
      <c r="A25" s="224" t="s">
        <v>159</v>
      </c>
      <c r="B25" s="225" t="s">
        <v>114</v>
      </c>
      <c r="C25" s="242" t="s">
        <v>115</v>
      </c>
      <c r="D25" s="226"/>
      <c r="E25" s="227"/>
      <c r="F25" s="228"/>
      <c r="G25" s="228">
        <f>SUMIF(AG26:AG45,"&lt;&gt;NOR",G26:G45)</f>
        <v>0</v>
      </c>
      <c r="H25" s="228"/>
      <c r="I25" s="228">
        <f>SUM(I26:I45)</f>
        <v>0</v>
      </c>
      <c r="J25" s="228"/>
      <c r="K25" s="228">
        <f>SUM(K26:K45)</f>
        <v>0</v>
      </c>
      <c r="L25" s="228"/>
      <c r="M25" s="228">
        <f>SUM(M26:M45)</f>
        <v>0</v>
      </c>
      <c r="N25" s="227"/>
      <c r="O25" s="227">
        <f>SUM(O26:O45)</f>
        <v>2.74</v>
      </c>
      <c r="P25" s="227"/>
      <c r="Q25" s="227">
        <f>SUM(Q26:Q45)</f>
        <v>0</v>
      </c>
      <c r="R25" s="228"/>
      <c r="S25" s="228"/>
      <c r="T25" s="229"/>
      <c r="U25" s="223"/>
      <c r="V25" s="223">
        <f>SUM(V26:V45)</f>
        <v>4.47</v>
      </c>
      <c r="W25" s="223"/>
      <c r="X25" s="223"/>
      <c r="Y25" s="223"/>
      <c r="AG25" t="s">
        <v>160</v>
      </c>
    </row>
    <row r="26" spans="1:60" ht="20.399999999999999" outlineLevel="1" x14ac:dyDescent="0.25">
      <c r="A26" s="231">
        <v>5</v>
      </c>
      <c r="B26" s="232" t="s">
        <v>264</v>
      </c>
      <c r="C26" s="243" t="s">
        <v>265</v>
      </c>
      <c r="D26" s="233" t="s">
        <v>202</v>
      </c>
      <c r="E26" s="234">
        <v>2.4</v>
      </c>
      <c r="F26" s="235"/>
      <c r="G26" s="236">
        <f>ROUND(E26*F26,2)</f>
        <v>0</v>
      </c>
      <c r="H26" s="235"/>
      <c r="I26" s="236">
        <f>ROUND(E26*H26,2)</f>
        <v>0</v>
      </c>
      <c r="J26" s="235"/>
      <c r="K26" s="236">
        <f>ROUND(E26*J26,2)</f>
        <v>0</v>
      </c>
      <c r="L26" s="236">
        <v>21</v>
      </c>
      <c r="M26" s="236">
        <f>G26*(1+L26/100)</f>
        <v>0</v>
      </c>
      <c r="N26" s="234">
        <v>0.57499999999999996</v>
      </c>
      <c r="O26" s="234">
        <f>ROUND(E26*N26,2)</f>
        <v>1.38</v>
      </c>
      <c r="P26" s="234">
        <v>0</v>
      </c>
      <c r="Q26" s="234">
        <f>ROUND(E26*P26,2)</f>
        <v>0</v>
      </c>
      <c r="R26" s="236" t="s">
        <v>203</v>
      </c>
      <c r="S26" s="236" t="s">
        <v>164</v>
      </c>
      <c r="T26" s="237" t="s">
        <v>164</v>
      </c>
      <c r="U26" s="220">
        <v>0.03</v>
      </c>
      <c r="V26" s="220">
        <f>ROUND(E26*U26,2)</f>
        <v>7.0000000000000007E-2</v>
      </c>
      <c r="W26" s="220"/>
      <c r="X26" s="220" t="s">
        <v>204</v>
      </c>
      <c r="Y26" s="220" t="s">
        <v>167</v>
      </c>
      <c r="Z26" s="210"/>
      <c r="AA26" s="210"/>
      <c r="AB26" s="210"/>
      <c r="AC26" s="210"/>
      <c r="AD26" s="210"/>
      <c r="AE26" s="210"/>
      <c r="AF26" s="210"/>
      <c r="AG26" s="210" t="s">
        <v>205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5">
      <c r="A27" s="217"/>
      <c r="B27" s="218"/>
      <c r="C27" s="245" t="s">
        <v>545</v>
      </c>
      <c r="D27" s="221"/>
      <c r="E27" s="222">
        <v>2.4</v>
      </c>
      <c r="F27" s="220"/>
      <c r="G27" s="220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171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5">
      <c r="A28" s="217"/>
      <c r="B28" s="218"/>
      <c r="C28" s="246"/>
      <c r="D28" s="240"/>
      <c r="E28" s="240"/>
      <c r="F28" s="240"/>
      <c r="G28" s="240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172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31">
        <v>6</v>
      </c>
      <c r="B29" s="232" t="s">
        <v>277</v>
      </c>
      <c r="C29" s="243" t="s">
        <v>278</v>
      </c>
      <c r="D29" s="233" t="s">
        <v>202</v>
      </c>
      <c r="E29" s="234">
        <v>1.44</v>
      </c>
      <c r="F29" s="235"/>
      <c r="G29" s="236">
        <f>ROUND(E29*F29,2)</f>
        <v>0</v>
      </c>
      <c r="H29" s="235"/>
      <c r="I29" s="236">
        <f>ROUND(E29*H29,2)</f>
        <v>0</v>
      </c>
      <c r="J29" s="235"/>
      <c r="K29" s="236">
        <f>ROUND(E29*J29,2)</f>
        <v>0</v>
      </c>
      <c r="L29" s="236">
        <v>21</v>
      </c>
      <c r="M29" s="236">
        <f>G29*(1+L29/100)</f>
        <v>0</v>
      </c>
      <c r="N29" s="234">
        <v>7.3899999999999993E-2</v>
      </c>
      <c r="O29" s="234">
        <f>ROUND(E29*N29,2)</f>
        <v>0.11</v>
      </c>
      <c r="P29" s="234">
        <v>0</v>
      </c>
      <c r="Q29" s="234">
        <f>ROUND(E29*P29,2)</f>
        <v>0</v>
      </c>
      <c r="R29" s="236" t="s">
        <v>203</v>
      </c>
      <c r="S29" s="236" t="s">
        <v>164</v>
      </c>
      <c r="T29" s="237" t="s">
        <v>164</v>
      </c>
      <c r="U29" s="220">
        <v>0.45</v>
      </c>
      <c r="V29" s="220">
        <f>ROUND(E29*U29,2)</f>
        <v>0.65</v>
      </c>
      <c r="W29" s="220"/>
      <c r="X29" s="220" t="s">
        <v>204</v>
      </c>
      <c r="Y29" s="220" t="s">
        <v>167</v>
      </c>
      <c r="Z29" s="210"/>
      <c r="AA29" s="210"/>
      <c r="AB29" s="210"/>
      <c r="AC29" s="210"/>
      <c r="AD29" s="210"/>
      <c r="AE29" s="210"/>
      <c r="AF29" s="210"/>
      <c r="AG29" s="210" t="s">
        <v>205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21" outlineLevel="2" x14ac:dyDescent="0.25">
      <c r="A30" s="217"/>
      <c r="B30" s="218"/>
      <c r="C30" s="252" t="s">
        <v>279</v>
      </c>
      <c r="D30" s="251"/>
      <c r="E30" s="251"/>
      <c r="F30" s="251"/>
      <c r="G30" s="251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207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38" t="str">
        <f>C30</f>
        <v>s provedením lože z kameniva drceného, s vyplněním spár, s dvojitým hutněním a se smetením přebytečného materiálu na krajnici. S dodáním hmot pro lože a výplň spár.</v>
      </c>
      <c r="BB30" s="210"/>
      <c r="BC30" s="210"/>
      <c r="BD30" s="210"/>
      <c r="BE30" s="210"/>
      <c r="BF30" s="210"/>
      <c r="BG30" s="210"/>
      <c r="BH30" s="210"/>
    </row>
    <row r="31" spans="1:60" outlineLevel="2" x14ac:dyDescent="0.25">
      <c r="A31" s="217"/>
      <c r="B31" s="218"/>
      <c r="C31" s="245" t="s">
        <v>546</v>
      </c>
      <c r="D31" s="221"/>
      <c r="E31" s="222">
        <v>1.44</v>
      </c>
      <c r="F31" s="220"/>
      <c r="G31" s="220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171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5">
      <c r="A32" s="217"/>
      <c r="B32" s="218"/>
      <c r="C32" s="246"/>
      <c r="D32" s="240"/>
      <c r="E32" s="240"/>
      <c r="F32" s="240"/>
      <c r="G32" s="240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172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31">
        <v>7</v>
      </c>
      <c r="B33" s="232" t="s">
        <v>281</v>
      </c>
      <c r="C33" s="243" t="s">
        <v>282</v>
      </c>
      <c r="D33" s="233" t="s">
        <v>202</v>
      </c>
      <c r="E33" s="234">
        <v>4.32</v>
      </c>
      <c r="F33" s="235"/>
      <c r="G33" s="236">
        <f>ROUND(E33*F33,2)</f>
        <v>0</v>
      </c>
      <c r="H33" s="235"/>
      <c r="I33" s="236">
        <f>ROUND(E33*H33,2)</f>
        <v>0</v>
      </c>
      <c r="J33" s="235"/>
      <c r="K33" s="236">
        <f>ROUND(E33*J33,2)</f>
        <v>0</v>
      </c>
      <c r="L33" s="236">
        <v>21</v>
      </c>
      <c r="M33" s="236">
        <f>G33*(1+L33/100)</f>
        <v>0</v>
      </c>
      <c r="N33" s="234">
        <v>7.3899999999999993E-2</v>
      </c>
      <c r="O33" s="234">
        <f>ROUND(E33*N33,2)</f>
        <v>0.32</v>
      </c>
      <c r="P33" s="234">
        <v>0</v>
      </c>
      <c r="Q33" s="234">
        <f>ROUND(E33*P33,2)</f>
        <v>0</v>
      </c>
      <c r="R33" s="236" t="s">
        <v>203</v>
      </c>
      <c r="S33" s="236" t="s">
        <v>164</v>
      </c>
      <c r="T33" s="237" t="s">
        <v>164</v>
      </c>
      <c r="U33" s="220">
        <v>0.48</v>
      </c>
      <c r="V33" s="220">
        <f>ROUND(E33*U33,2)</f>
        <v>2.0699999999999998</v>
      </c>
      <c r="W33" s="220"/>
      <c r="X33" s="220" t="s">
        <v>204</v>
      </c>
      <c r="Y33" s="220" t="s">
        <v>167</v>
      </c>
      <c r="Z33" s="210"/>
      <c r="AA33" s="210"/>
      <c r="AB33" s="210"/>
      <c r="AC33" s="210"/>
      <c r="AD33" s="210"/>
      <c r="AE33" s="210"/>
      <c r="AF33" s="210"/>
      <c r="AG33" s="210" t="s">
        <v>205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ht="21" outlineLevel="2" x14ac:dyDescent="0.25">
      <c r="A34" s="217"/>
      <c r="B34" s="218"/>
      <c r="C34" s="252" t="s">
        <v>279</v>
      </c>
      <c r="D34" s="251"/>
      <c r="E34" s="251"/>
      <c r="F34" s="251"/>
      <c r="G34" s="251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207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38" t="str">
        <f>C34</f>
        <v>s provedením lože z kameniva drceného, s vyplněním spár, s dvojitým hutněním a se smetením přebytečného materiálu na krajnici. S dodáním hmot pro lože a výplň spár.</v>
      </c>
      <c r="BB34" s="210"/>
      <c r="BC34" s="210"/>
      <c r="BD34" s="210"/>
      <c r="BE34" s="210"/>
      <c r="BF34" s="210"/>
      <c r="BG34" s="210"/>
      <c r="BH34" s="210"/>
    </row>
    <row r="35" spans="1:60" outlineLevel="2" x14ac:dyDescent="0.25">
      <c r="A35" s="217"/>
      <c r="B35" s="218"/>
      <c r="C35" s="245" t="s">
        <v>547</v>
      </c>
      <c r="D35" s="221"/>
      <c r="E35" s="222">
        <v>4.32</v>
      </c>
      <c r="F35" s="220"/>
      <c r="G35" s="220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171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5">
      <c r="A36" s="217"/>
      <c r="B36" s="218"/>
      <c r="C36" s="246"/>
      <c r="D36" s="240"/>
      <c r="E36" s="240"/>
      <c r="F36" s="240"/>
      <c r="G36" s="240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172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31">
        <v>8</v>
      </c>
      <c r="B37" s="232" t="s">
        <v>291</v>
      </c>
      <c r="C37" s="243" t="s">
        <v>292</v>
      </c>
      <c r="D37" s="233" t="s">
        <v>215</v>
      </c>
      <c r="E37" s="234">
        <v>3.9</v>
      </c>
      <c r="F37" s="235"/>
      <c r="G37" s="236">
        <f>ROUND(E37*F37,2)</f>
        <v>0</v>
      </c>
      <c r="H37" s="235"/>
      <c r="I37" s="236">
        <f>ROUND(E37*H37,2)</f>
        <v>0</v>
      </c>
      <c r="J37" s="235"/>
      <c r="K37" s="236">
        <f>ROUND(E37*J37,2)</f>
        <v>0</v>
      </c>
      <c r="L37" s="236">
        <v>21</v>
      </c>
      <c r="M37" s="236">
        <f>G37*(1+L37/100)</f>
        <v>0</v>
      </c>
      <c r="N37" s="234">
        <v>3.6000000000000002E-4</v>
      </c>
      <c r="O37" s="234">
        <f>ROUND(E37*N37,2)</f>
        <v>0</v>
      </c>
      <c r="P37" s="234">
        <v>0</v>
      </c>
      <c r="Q37" s="234">
        <f>ROUND(E37*P37,2)</f>
        <v>0</v>
      </c>
      <c r="R37" s="236" t="s">
        <v>203</v>
      </c>
      <c r="S37" s="236" t="s">
        <v>164</v>
      </c>
      <c r="T37" s="237" t="s">
        <v>164</v>
      </c>
      <c r="U37" s="220">
        <v>0.43</v>
      </c>
      <c r="V37" s="220">
        <f>ROUND(E37*U37,2)</f>
        <v>1.68</v>
      </c>
      <c r="W37" s="220"/>
      <c r="X37" s="220" t="s">
        <v>204</v>
      </c>
      <c r="Y37" s="220" t="s">
        <v>167</v>
      </c>
      <c r="Z37" s="210"/>
      <c r="AA37" s="210"/>
      <c r="AB37" s="210"/>
      <c r="AC37" s="210"/>
      <c r="AD37" s="210"/>
      <c r="AE37" s="210"/>
      <c r="AF37" s="210"/>
      <c r="AG37" s="210" t="s">
        <v>205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2" x14ac:dyDescent="0.25">
      <c r="A38" s="217"/>
      <c r="B38" s="218"/>
      <c r="C38" s="245" t="s">
        <v>548</v>
      </c>
      <c r="D38" s="221"/>
      <c r="E38" s="222">
        <v>3.9</v>
      </c>
      <c r="F38" s="220"/>
      <c r="G38" s="220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171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5">
      <c r="A39" s="217"/>
      <c r="B39" s="218"/>
      <c r="C39" s="246"/>
      <c r="D39" s="240"/>
      <c r="E39" s="240"/>
      <c r="F39" s="240"/>
      <c r="G39" s="24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172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31">
        <v>9</v>
      </c>
      <c r="B40" s="232" t="s">
        <v>425</v>
      </c>
      <c r="C40" s="243" t="s">
        <v>426</v>
      </c>
      <c r="D40" s="233" t="s">
        <v>202</v>
      </c>
      <c r="E40" s="234">
        <v>1.44</v>
      </c>
      <c r="F40" s="235"/>
      <c r="G40" s="236">
        <f>ROUND(E40*F40,2)</f>
        <v>0</v>
      </c>
      <c r="H40" s="235"/>
      <c r="I40" s="236">
        <f>ROUND(E40*H40,2)</f>
        <v>0</v>
      </c>
      <c r="J40" s="235"/>
      <c r="K40" s="236">
        <f>ROUND(E40*J40,2)</f>
        <v>0</v>
      </c>
      <c r="L40" s="236">
        <v>21</v>
      </c>
      <c r="M40" s="236">
        <f>G40*(1+L40/100)</f>
        <v>0</v>
      </c>
      <c r="N40" s="234">
        <v>0.129</v>
      </c>
      <c r="O40" s="234">
        <f>ROUND(E40*N40,2)</f>
        <v>0.19</v>
      </c>
      <c r="P40" s="234">
        <v>0</v>
      </c>
      <c r="Q40" s="234">
        <f>ROUND(E40*P40,2)</f>
        <v>0</v>
      </c>
      <c r="R40" s="236" t="s">
        <v>246</v>
      </c>
      <c r="S40" s="236" t="s">
        <v>164</v>
      </c>
      <c r="T40" s="237" t="s">
        <v>164</v>
      </c>
      <c r="U40" s="220">
        <v>0</v>
      </c>
      <c r="V40" s="220">
        <f>ROUND(E40*U40,2)</f>
        <v>0</v>
      </c>
      <c r="W40" s="220"/>
      <c r="X40" s="220" t="s">
        <v>247</v>
      </c>
      <c r="Y40" s="220" t="s">
        <v>167</v>
      </c>
      <c r="Z40" s="210"/>
      <c r="AA40" s="210"/>
      <c r="AB40" s="210"/>
      <c r="AC40" s="210"/>
      <c r="AD40" s="210"/>
      <c r="AE40" s="210"/>
      <c r="AF40" s="210"/>
      <c r="AG40" s="210" t="s">
        <v>248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5">
      <c r="A41" s="217"/>
      <c r="B41" s="218"/>
      <c r="C41" s="245" t="s">
        <v>549</v>
      </c>
      <c r="D41" s="221"/>
      <c r="E41" s="222">
        <v>1.44</v>
      </c>
      <c r="F41" s="220"/>
      <c r="G41" s="220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171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5">
      <c r="A42" s="217"/>
      <c r="B42" s="218"/>
      <c r="C42" s="246"/>
      <c r="D42" s="240"/>
      <c r="E42" s="240"/>
      <c r="F42" s="240"/>
      <c r="G42" s="240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172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31">
        <v>10</v>
      </c>
      <c r="B43" s="232" t="s">
        <v>550</v>
      </c>
      <c r="C43" s="243" t="s">
        <v>551</v>
      </c>
      <c r="D43" s="233" t="s">
        <v>202</v>
      </c>
      <c r="E43" s="234">
        <v>4.32</v>
      </c>
      <c r="F43" s="235"/>
      <c r="G43" s="236">
        <f>ROUND(E43*F43,2)</f>
        <v>0</v>
      </c>
      <c r="H43" s="235"/>
      <c r="I43" s="236">
        <f>ROUND(E43*H43,2)</f>
        <v>0</v>
      </c>
      <c r="J43" s="235"/>
      <c r="K43" s="236">
        <f>ROUND(E43*J43,2)</f>
        <v>0</v>
      </c>
      <c r="L43" s="236">
        <v>21</v>
      </c>
      <c r="M43" s="236">
        <f>G43*(1+L43/100)</f>
        <v>0</v>
      </c>
      <c r="N43" s="234">
        <v>0.17244999999999999</v>
      </c>
      <c r="O43" s="234">
        <f>ROUND(E43*N43,2)</f>
        <v>0.74</v>
      </c>
      <c r="P43" s="234">
        <v>0</v>
      </c>
      <c r="Q43" s="234">
        <f>ROUND(E43*P43,2)</f>
        <v>0</v>
      </c>
      <c r="R43" s="236" t="s">
        <v>246</v>
      </c>
      <c r="S43" s="236" t="s">
        <v>164</v>
      </c>
      <c r="T43" s="237" t="s">
        <v>164</v>
      </c>
      <c r="U43" s="220">
        <v>0</v>
      </c>
      <c r="V43" s="220">
        <f>ROUND(E43*U43,2)</f>
        <v>0</v>
      </c>
      <c r="W43" s="220"/>
      <c r="X43" s="220" t="s">
        <v>247</v>
      </c>
      <c r="Y43" s="220" t="s">
        <v>167</v>
      </c>
      <c r="Z43" s="210"/>
      <c r="AA43" s="210"/>
      <c r="AB43" s="210"/>
      <c r="AC43" s="210"/>
      <c r="AD43" s="210"/>
      <c r="AE43" s="210"/>
      <c r="AF43" s="210"/>
      <c r="AG43" s="210" t="s">
        <v>248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5">
      <c r="A44" s="217"/>
      <c r="B44" s="218"/>
      <c r="C44" s="245" t="s">
        <v>552</v>
      </c>
      <c r="D44" s="221"/>
      <c r="E44" s="222">
        <v>4.32</v>
      </c>
      <c r="F44" s="220"/>
      <c r="G44" s="220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171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5">
      <c r="A45" s="217"/>
      <c r="B45" s="218"/>
      <c r="C45" s="246"/>
      <c r="D45" s="240"/>
      <c r="E45" s="240"/>
      <c r="F45" s="240"/>
      <c r="G45" s="240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172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x14ac:dyDescent="0.25">
      <c r="A46" s="224" t="s">
        <v>159</v>
      </c>
      <c r="B46" s="225" t="s">
        <v>118</v>
      </c>
      <c r="C46" s="242" t="s">
        <v>119</v>
      </c>
      <c r="D46" s="226"/>
      <c r="E46" s="227"/>
      <c r="F46" s="228"/>
      <c r="G46" s="228">
        <f>SUMIF(AG47:AG50,"&lt;&gt;NOR",G47:G50)</f>
        <v>0</v>
      </c>
      <c r="H46" s="228"/>
      <c r="I46" s="228">
        <f>SUM(I47:I50)</f>
        <v>0</v>
      </c>
      <c r="J46" s="228"/>
      <c r="K46" s="228">
        <f>SUM(K47:K50)</f>
        <v>0</v>
      </c>
      <c r="L46" s="228"/>
      <c r="M46" s="228">
        <f>SUM(M47:M50)</f>
        <v>0</v>
      </c>
      <c r="N46" s="227"/>
      <c r="O46" s="227">
        <f>SUM(O47:O50)</f>
        <v>1.29</v>
      </c>
      <c r="P46" s="227"/>
      <c r="Q46" s="227">
        <f>SUM(Q47:Q50)</f>
        <v>0</v>
      </c>
      <c r="R46" s="228"/>
      <c r="S46" s="228"/>
      <c r="T46" s="229"/>
      <c r="U46" s="223"/>
      <c r="V46" s="223">
        <f>SUM(V47:V50)</f>
        <v>1.3</v>
      </c>
      <c r="W46" s="223"/>
      <c r="X46" s="223"/>
      <c r="Y46" s="223"/>
      <c r="AG46" t="s">
        <v>160</v>
      </c>
    </row>
    <row r="47" spans="1:60" ht="30.6" outlineLevel="1" x14ac:dyDescent="0.25">
      <c r="A47" s="231">
        <v>11</v>
      </c>
      <c r="B47" s="232" t="s">
        <v>321</v>
      </c>
      <c r="C47" s="243" t="s">
        <v>322</v>
      </c>
      <c r="D47" s="233" t="s">
        <v>215</v>
      </c>
      <c r="E47" s="234">
        <v>4.8</v>
      </c>
      <c r="F47" s="235"/>
      <c r="G47" s="236">
        <f>ROUND(E47*F47,2)</f>
        <v>0</v>
      </c>
      <c r="H47" s="235"/>
      <c r="I47" s="236">
        <f>ROUND(E47*H47,2)</f>
        <v>0</v>
      </c>
      <c r="J47" s="235"/>
      <c r="K47" s="236">
        <f>ROUND(E47*J47,2)</f>
        <v>0</v>
      </c>
      <c r="L47" s="236">
        <v>21</v>
      </c>
      <c r="M47" s="236">
        <f>G47*(1+L47/100)</f>
        <v>0</v>
      </c>
      <c r="N47" s="234">
        <v>0.26879999999999998</v>
      </c>
      <c r="O47" s="234">
        <f>ROUND(E47*N47,2)</f>
        <v>1.29</v>
      </c>
      <c r="P47" s="234">
        <v>0</v>
      </c>
      <c r="Q47" s="234">
        <f>ROUND(E47*P47,2)</f>
        <v>0</v>
      </c>
      <c r="R47" s="236" t="s">
        <v>203</v>
      </c>
      <c r="S47" s="236" t="s">
        <v>164</v>
      </c>
      <c r="T47" s="237" t="s">
        <v>164</v>
      </c>
      <c r="U47" s="220">
        <v>0.27</v>
      </c>
      <c r="V47" s="220">
        <f>ROUND(E47*U47,2)</f>
        <v>1.3</v>
      </c>
      <c r="W47" s="220"/>
      <c r="X47" s="220" t="s">
        <v>204</v>
      </c>
      <c r="Y47" s="220" t="s">
        <v>167</v>
      </c>
      <c r="Z47" s="210"/>
      <c r="AA47" s="210"/>
      <c r="AB47" s="210"/>
      <c r="AC47" s="210"/>
      <c r="AD47" s="210"/>
      <c r="AE47" s="210"/>
      <c r="AF47" s="210"/>
      <c r="AG47" s="210" t="s">
        <v>205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5">
      <c r="A48" s="217"/>
      <c r="B48" s="218"/>
      <c r="C48" s="252" t="s">
        <v>319</v>
      </c>
      <c r="D48" s="251"/>
      <c r="E48" s="251"/>
      <c r="F48" s="251"/>
      <c r="G48" s="251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207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5">
      <c r="A49" s="217"/>
      <c r="B49" s="218"/>
      <c r="C49" s="245" t="s">
        <v>553</v>
      </c>
      <c r="D49" s="221"/>
      <c r="E49" s="222">
        <v>4.8</v>
      </c>
      <c r="F49" s="220"/>
      <c r="G49" s="220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171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5">
      <c r="A50" s="217"/>
      <c r="B50" s="218"/>
      <c r="C50" s="246"/>
      <c r="D50" s="240"/>
      <c r="E50" s="240"/>
      <c r="F50" s="240"/>
      <c r="G50" s="240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172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x14ac:dyDescent="0.25">
      <c r="A51" s="224" t="s">
        <v>159</v>
      </c>
      <c r="B51" s="225" t="s">
        <v>122</v>
      </c>
      <c r="C51" s="242" t="s">
        <v>123</v>
      </c>
      <c r="D51" s="226"/>
      <c r="E51" s="227"/>
      <c r="F51" s="228"/>
      <c r="G51" s="228">
        <f>SUMIF(AG52:AG64,"&lt;&gt;NOR",G52:G64)</f>
        <v>0</v>
      </c>
      <c r="H51" s="228"/>
      <c r="I51" s="228">
        <f>SUM(I52:I64)</f>
        <v>0</v>
      </c>
      <c r="J51" s="228"/>
      <c r="K51" s="228">
        <f>SUM(K52:K64)</f>
        <v>0</v>
      </c>
      <c r="L51" s="228"/>
      <c r="M51" s="228">
        <f>SUM(M52:M64)</f>
        <v>0</v>
      </c>
      <c r="N51" s="227"/>
      <c r="O51" s="227">
        <f>SUM(O52:O64)</f>
        <v>0</v>
      </c>
      <c r="P51" s="227"/>
      <c r="Q51" s="227">
        <f>SUM(Q52:Q64)</f>
        <v>0</v>
      </c>
      <c r="R51" s="228"/>
      <c r="S51" s="228"/>
      <c r="T51" s="229"/>
      <c r="U51" s="223"/>
      <c r="V51" s="223">
        <f>SUM(V52:V64)</f>
        <v>0.02</v>
      </c>
      <c r="W51" s="223"/>
      <c r="X51" s="223"/>
      <c r="Y51" s="223"/>
      <c r="AG51" t="s">
        <v>160</v>
      </c>
    </row>
    <row r="52" spans="1:60" outlineLevel="1" x14ac:dyDescent="0.25">
      <c r="A52" s="231">
        <v>12</v>
      </c>
      <c r="B52" s="232" t="s">
        <v>342</v>
      </c>
      <c r="C52" s="243" t="s">
        <v>343</v>
      </c>
      <c r="D52" s="233" t="s">
        <v>344</v>
      </c>
      <c r="E52" s="234">
        <v>2.31</v>
      </c>
      <c r="F52" s="235"/>
      <c r="G52" s="236">
        <f>ROUND(E52*F52,2)</f>
        <v>0</v>
      </c>
      <c r="H52" s="235"/>
      <c r="I52" s="236">
        <f>ROUND(E52*H52,2)</f>
        <v>0</v>
      </c>
      <c r="J52" s="235"/>
      <c r="K52" s="236">
        <f>ROUND(E52*J52,2)</f>
        <v>0</v>
      </c>
      <c r="L52" s="236">
        <v>21</v>
      </c>
      <c r="M52" s="236">
        <f>G52*(1+L52/100)</f>
        <v>0</v>
      </c>
      <c r="N52" s="234">
        <v>0</v>
      </c>
      <c r="O52" s="234">
        <f>ROUND(E52*N52,2)</f>
        <v>0</v>
      </c>
      <c r="P52" s="234">
        <v>0</v>
      </c>
      <c r="Q52" s="234">
        <f>ROUND(E52*P52,2)</f>
        <v>0</v>
      </c>
      <c r="R52" s="236" t="s">
        <v>203</v>
      </c>
      <c r="S52" s="236" t="s">
        <v>164</v>
      </c>
      <c r="T52" s="237" t="s">
        <v>164</v>
      </c>
      <c r="U52" s="220">
        <v>0.01</v>
      </c>
      <c r="V52" s="220">
        <f>ROUND(E52*U52,2)</f>
        <v>0.02</v>
      </c>
      <c r="W52" s="220"/>
      <c r="X52" s="220" t="s">
        <v>204</v>
      </c>
      <c r="Y52" s="220" t="s">
        <v>167</v>
      </c>
      <c r="Z52" s="210"/>
      <c r="AA52" s="210"/>
      <c r="AB52" s="210"/>
      <c r="AC52" s="210"/>
      <c r="AD52" s="210"/>
      <c r="AE52" s="210"/>
      <c r="AF52" s="210"/>
      <c r="AG52" s="210" t="s">
        <v>205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5">
      <c r="A53" s="217"/>
      <c r="B53" s="218"/>
      <c r="C53" s="245" t="s">
        <v>554</v>
      </c>
      <c r="D53" s="221"/>
      <c r="E53" s="222">
        <v>2.31</v>
      </c>
      <c r="F53" s="220"/>
      <c r="G53" s="220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171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5">
      <c r="A54" s="217"/>
      <c r="B54" s="218"/>
      <c r="C54" s="246"/>
      <c r="D54" s="240"/>
      <c r="E54" s="240"/>
      <c r="F54" s="240"/>
      <c r="G54" s="240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172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31">
        <v>13</v>
      </c>
      <c r="B55" s="232" t="s">
        <v>346</v>
      </c>
      <c r="C55" s="243" t="s">
        <v>347</v>
      </c>
      <c r="D55" s="233" t="s">
        <v>344</v>
      </c>
      <c r="E55" s="234">
        <v>46.2</v>
      </c>
      <c r="F55" s="235"/>
      <c r="G55" s="236">
        <f>ROUND(E55*F55,2)</f>
        <v>0</v>
      </c>
      <c r="H55" s="235"/>
      <c r="I55" s="236">
        <f>ROUND(E55*H55,2)</f>
        <v>0</v>
      </c>
      <c r="J55" s="235"/>
      <c r="K55" s="236">
        <f>ROUND(E55*J55,2)</f>
        <v>0</v>
      </c>
      <c r="L55" s="236">
        <v>21</v>
      </c>
      <c r="M55" s="236">
        <f>G55*(1+L55/100)</f>
        <v>0</v>
      </c>
      <c r="N55" s="234">
        <v>0</v>
      </c>
      <c r="O55" s="234">
        <f>ROUND(E55*N55,2)</f>
        <v>0</v>
      </c>
      <c r="P55" s="234">
        <v>0</v>
      </c>
      <c r="Q55" s="234">
        <f>ROUND(E55*P55,2)</f>
        <v>0</v>
      </c>
      <c r="R55" s="236" t="s">
        <v>203</v>
      </c>
      <c r="S55" s="236" t="s">
        <v>164</v>
      </c>
      <c r="T55" s="237" t="s">
        <v>164</v>
      </c>
      <c r="U55" s="220">
        <v>0</v>
      </c>
      <c r="V55" s="220">
        <f>ROUND(E55*U55,2)</f>
        <v>0</v>
      </c>
      <c r="W55" s="220"/>
      <c r="X55" s="220" t="s">
        <v>204</v>
      </c>
      <c r="Y55" s="220" t="s">
        <v>167</v>
      </c>
      <c r="Z55" s="210"/>
      <c r="AA55" s="210"/>
      <c r="AB55" s="210"/>
      <c r="AC55" s="210"/>
      <c r="AD55" s="210"/>
      <c r="AE55" s="210"/>
      <c r="AF55" s="210"/>
      <c r="AG55" s="210" t="s">
        <v>205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5">
      <c r="A56" s="217"/>
      <c r="B56" s="218"/>
      <c r="C56" s="245" t="s">
        <v>555</v>
      </c>
      <c r="D56" s="221"/>
      <c r="E56" s="222">
        <v>46.2</v>
      </c>
      <c r="F56" s="220"/>
      <c r="G56" s="220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10"/>
      <c r="AA56" s="210"/>
      <c r="AB56" s="210"/>
      <c r="AC56" s="210"/>
      <c r="AD56" s="210"/>
      <c r="AE56" s="210"/>
      <c r="AF56" s="210"/>
      <c r="AG56" s="210" t="s">
        <v>171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5">
      <c r="A57" s="217"/>
      <c r="B57" s="218"/>
      <c r="C57" s="246"/>
      <c r="D57" s="240"/>
      <c r="E57" s="240"/>
      <c r="F57" s="240"/>
      <c r="G57" s="240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172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31">
        <v>14</v>
      </c>
      <c r="B58" s="232" t="s">
        <v>349</v>
      </c>
      <c r="C58" s="243" t="s">
        <v>556</v>
      </c>
      <c r="D58" s="233" t="s">
        <v>344</v>
      </c>
      <c r="E58" s="234">
        <v>1.18</v>
      </c>
      <c r="F58" s="235"/>
      <c r="G58" s="236">
        <f>ROUND(E58*F58,2)</f>
        <v>0</v>
      </c>
      <c r="H58" s="235"/>
      <c r="I58" s="236">
        <f>ROUND(E58*H58,2)</f>
        <v>0</v>
      </c>
      <c r="J58" s="235"/>
      <c r="K58" s="236">
        <f>ROUND(E58*J58,2)</f>
        <v>0</v>
      </c>
      <c r="L58" s="236">
        <v>21</v>
      </c>
      <c r="M58" s="236">
        <f>G58*(1+L58/100)</f>
        <v>0</v>
      </c>
      <c r="N58" s="234">
        <v>0</v>
      </c>
      <c r="O58" s="234">
        <f>ROUND(E58*N58,2)</f>
        <v>0</v>
      </c>
      <c r="P58" s="234">
        <v>0</v>
      </c>
      <c r="Q58" s="234">
        <f>ROUND(E58*P58,2)</f>
        <v>0</v>
      </c>
      <c r="R58" s="236" t="s">
        <v>351</v>
      </c>
      <c r="S58" s="236" t="s">
        <v>164</v>
      </c>
      <c r="T58" s="237" t="s">
        <v>164</v>
      </c>
      <c r="U58" s="220">
        <v>0</v>
      </c>
      <c r="V58" s="220">
        <f>ROUND(E58*U58,2)</f>
        <v>0</v>
      </c>
      <c r="W58" s="220"/>
      <c r="X58" s="220" t="s">
        <v>204</v>
      </c>
      <c r="Y58" s="220" t="s">
        <v>167</v>
      </c>
      <c r="Z58" s="210"/>
      <c r="AA58" s="210"/>
      <c r="AB58" s="210"/>
      <c r="AC58" s="210"/>
      <c r="AD58" s="210"/>
      <c r="AE58" s="210"/>
      <c r="AF58" s="210"/>
      <c r="AG58" s="210" t="s">
        <v>205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5">
      <c r="A59" s="217"/>
      <c r="B59" s="218"/>
      <c r="C59" s="245" t="s">
        <v>557</v>
      </c>
      <c r="D59" s="221"/>
      <c r="E59" s="222">
        <v>1.18</v>
      </c>
      <c r="F59" s="220"/>
      <c r="G59" s="220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171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5">
      <c r="A60" s="217"/>
      <c r="B60" s="218"/>
      <c r="C60" s="246"/>
      <c r="D60" s="240"/>
      <c r="E60" s="240"/>
      <c r="F60" s="240"/>
      <c r="G60" s="240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172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31">
        <v>15</v>
      </c>
      <c r="B61" s="232" t="s">
        <v>353</v>
      </c>
      <c r="C61" s="243" t="s">
        <v>354</v>
      </c>
      <c r="D61" s="233" t="s">
        <v>344</v>
      </c>
      <c r="E61" s="234">
        <v>1.127</v>
      </c>
      <c r="F61" s="235"/>
      <c r="G61" s="236">
        <f>ROUND(E61*F61,2)</f>
        <v>0</v>
      </c>
      <c r="H61" s="235"/>
      <c r="I61" s="236">
        <f>ROUND(E61*H61,2)</f>
        <v>0</v>
      </c>
      <c r="J61" s="235"/>
      <c r="K61" s="236">
        <f>ROUND(E61*J61,2)</f>
        <v>0</v>
      </c>
      <c r="L61" s="236">
        <v>21</v>
      </c>
      <c r="M61" s="236">
        <f>G61*(1+L61/100)</f>
        <v>0</v>
      </c>
      <c r="N61" s="234">
        <v>0</v>
      </c>
      <c r="O61" s="234">
        <f>ROUND(E61*N61,2)</f>
        <v>0</v>
      </c>
      <c r="P61" s="234">
        <v>0</v>
      </c>
      <c r="Q61" s="234">
        <f>ROUND(E61*P61,2)</f>
        <v>0</v>
      </c>
      <c r="R61" s="236" t="s">
        <v>351</v>
      </c>
      <c r="S61" s="236" t="s">
        <v>164</v>
      </c>
      <c r="T61" s="237" t="s">
        <v>164</v>
      </c>
      <c r="U61" s="220">
        <v>0</v>
      </c>
      <c r="V61" s="220">
        <f>ROUND(E61*U61,2)</f>
        <v>0</v>
      </c>
      <c r="W61" s="220"/>
      <c r="X61" s="220" t="s">
        <v>204</v>
      </c>
      <c r="Y61" s="220" t="s">
        <v>167</v>
      </c>
      <c r="Z61" s="210"/>
      <c r="AA61" s="210"/>
      <c r="AB61" s="210"/>
      <c r="AC61" s="210"/>
      <c r="AD61" s="210"/>
      <c r="AE61" s="210"/>
      <c r="AF61" s="210"/>
      <c r="AG61" s="210" t="s">
        <v>205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5">
      <c r="A62" s="217"/>
      <c r="B62" s="218"/>
      <c r="C62" s="245" t="s">
        <v>558</v>
      </c>
      <c r="D62" s="221"/>
      <c r="E62" s="222">
        <v>0.73599999999999999</v>
      </c>
      <c r="F62" s="220"/>
      <c r="G62" s="220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171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3" x14ac:dyDescent="0.25">
      <c r="A63" s="217"/>
      <c r="B63" s="218"/>
      <c r="C63" s="245" t="s">
        <v>559</v>
      </c>
      <c r="D63" s="221"/>
      <c r="E63" s="222">
        <v>0.39100000000000001</v>
      </c>
      <c r="F63" s="220"/>
      <c r="G63" s="220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171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5">
      <c r="A64" s="217"/>
      <c r="B64" s="218"/>
      <c r="C64" s="246"/>
      <c r="D64" s="240"/>
      <c r="E64" s="240"/>
      <c r="F64" s="240"/>
      <c r="G64" s="240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172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x14ac:dyDescent="0.25">
      <c r="A65" s="224" t="s">
        <v>159</v>
      </c>
      <c r="B65" s="225" t="s">
        <v>124</v>
      </c>
      <c r="C65" s="242" t="s">
        <v>125</v>
      </c>
      <c r="D65" s="226"/>
      <c r="E65" s="227"/>
      <c r="F65" s="228"/>
      <c r="G65" s="228">
        <f>SUMIF(AG66:AG68,"&lt;&gt;NOR",G66:G68)</f>
        <v>0</v>
      </c>
      <c r="H65" s="228"/>
      <c r="I65" s="228">
        <f>SUM(I66:I68)</f>
        <v>0</v>
      </c>
      <c r="J65" s="228"/>
      <c r="K65" s="228">
        <f>SUM(K66:K68)</f>
        <v>0</v>
      </c>
      <c r="L65" s="228"/>
      <c r="M65" s="228">
        <f>SUM(M66:M68)</f>
        <v>0</v>
      </c>
      <c r="N65" s="227"/>
      <c r="O65" s="227">
        <f>SUM(O66:O68)</f>
        <v>0</v>
      </c>
      <c r="P65" s="227"/>
      <c r="Q65" s="227">
        <f>SUM(Q66:Q68)</f>
        <v>0</v>
      </c>
      <c r="R65" s="228"/>
      <c r="S65" s="228"/>
      <c r="T65" s="229"/>
      <c r="U65" s="223"/>
      <c r="V65" s="223">
        <f>SUM(V66:V68)</f>
        <v>1.57</v>
      </c>
      <c r="W65" s="223"/>
      <c r="X65" s="223"/>
      <c r="Y65" s="223"/>
      <c r="AG65" t="s">
        <v>160</v>
      </c>
    </row>
    <row r="66" spans="1:60" outlineLevel="1" x14ac:dyDescent="0.25">
      <c r="A66" s="231">
        <v>16</v>
      </c>
      <c r="B66" s="232" t="s">
        <v>361</v>
      </c>
      <c r="C66" s="243" t="s">
        <v>362</v>
      </c>
      <c r="D66" s="233" t="s">
        <v>344</v>
      </c>
      <c r="E66" s="234">
        <v>4.0280500000000004</v>
      </c>
      <c r="F66" s="235"/>
      <c r="G66" s="236">
        <f>ROUND(E66*F66,2)</f>
        <v>0</v>
      </c>
      <c r="H66" s="235"/>
      <c r="I66" s="236">
        <f>ROUND(E66*H66,2)</f>
        <v>0</v>
      </c>
      <c r="J66" s="235"/>
      <c r="K66" s="236">
        <f>ROUND(E66*J66,2)</f>
        <v>0</v>
      </c>
      <c r="L66" s="236">
        <v>21</v>
      </c>
      <c r="M66" s="236">
        <f>G66*(1+L66/100)</f>
        <v>0</v>
      </c>
      <c r="N66" s="234">
        <v>0</v>
      </c>
      <c r="O66" s="234">
        <f>ROUND(E66*N66,2)</f>
        <v>0</v>
      </c>
      <c r="P66" s="234">
        <v>0</v>
      </c>
      <c r="Q66" s="234">
        <f>ROUND(E66*P66,2)</f>
        <v>0</v>
      </c>
      <c r="R66" s="236" t="s">
        <v>203</v>
      </c>
      <c r="S66" s="236" t="s">
        <v>164</v>
      </c>
      <c r="T66" s="237" t="s">
        <v>164</v>
      </c>
      <c r="U66" s="220">
        <v>0.39</v>
      </c>
      <c r="V66" s="220">
        <f>ROUND(E66*U66,2)</f>
        <v>1.57</v>
      </c>
      <c r="W66" s="220"/>
      <c r="X66" s="220" t="s">
        <v>363</v>
      </c>
      <c r="Y66" s="220" t="s">
        <v>167</v>
      </c>
      <c r="Z66" s="210"/>
      <c r="AA66" s="210"/>
      <c r="AB66" s="210"/>
      <c r="AC66" s="210"/>
      <c r="AD66" s="210"/>
      <c r="AE66" s="210"/>
      <c r="AF66" s="210"/>
      <c r="AG66" s="210" t="s">
        <v>364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2" x14ac:dyDescent="0.25">
      <c r="A67" s="217"/>
      <c r="B67" s="218"/>
      <c r="C67" s="252" t="s">
        <v>365</v>
      </c>
      <c r="D67" s="251"/>
      <c r="E67" s="251"/>
      <c r="F67" s="251"/>
      <c r="G67" s="251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10"/>
      <c r="AA67" s="210"/>
      <c r="AB67" s="210"/>
      <c r="AC67" s="210"/>
      <c r="AD67" s="210"/>
      <c r="AE67" s="210"/>
      <c r="AF67" s="210"/>
      <c r="AG67" s="210" t="s">
        <v>207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5">
      <c r="A68" s="217"/>
      <c r="B68" s="218"/>
      <c r="C68" s="246"/>
      <c r="D68" s="240"/>
      <c r="E68" s="240"/>
      <c r="F68" s="240"/>
      <c r="G68" s="240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172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x14ac:dyDescent="0.25">
      <c r="A69" s="3"/>
      <c r="B69" s="4"/>
      <c r="C69" s="248"/>
      <c r="D69" s="6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E69">
        <v>12</v>
      </c>
      <c r="AF69">
        <v>21</v>
      </c>
      <c r="AG69" t="s">
        <v>145</v>
      </c>
    </row>
    <row r="70" spans="1:60" x14ac:dyDescent="0.25">
      <c r="A70" s="213"/>
      <c r="B70" s="214" t="s">
        <v>29</v>
      </c>
      <c r="C70" s="249"/>
      <c r="D70" s="215"/>
      <c r="E70" s="216"/>
      <c r="F70" s="216"/>
      <c r="G70" s="230">
        <f>G8+G25+G46+G51+G65</f>
        <v>0</v>
      </c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E70">
        <f>SUMIF(L7:L68,AE69,G7:G68)</f>
        <v>0</v>
      </c>
      <c r="AF70">
        <f>SUMIF(L7:L68,AF69,G7:G68)</f>
        <v>0</v>
      </c>
      <c r="AG70" t="s">
        <v>197</v>
      </c>
    </row>
    <row r="71" spans="1:60" x14ac:dyDescent="0.25">
      <c r="C71" s="250"/>
      <c r="D71" s="10"/>
      <c r="AG71" t="s">
        <v>199</v>
      </c>
    </row>
    <row r="72" spans="1:60" x14ac:dyDescent="0.25">
      <c r="D72" s="10"/>
    </row>
    <row r="73" spans="1:60" x14ac:dyDescent="0.25">
      <c r="D73" s="10"/>
    </row>
    <row r="74" spans="1:60" x14ac:dyDescent="0.25">
      <c r="D74" s="10"/>
    </row>
    <row r="75" spans="1:60" x14ac:dyDescent="0.25">
      <c r="D75" s="10"/>
    </row>
    <row r="76" spans="1:60" x14ac:dyDescent="0.25">
      <c r="D76" s="10"/>
    </row>
    <row r="77" spans="1:60" x14ac:dyDescent="0.25">
      <c r="D77" s="10"/>
    </row>
    <row r="78" spans="1:60" x14ac:dyDescent="0.25">
      <c r="D78" s="10"/>
    </row>
    <row r="79" spans="1:60" x14ac:dyDescent="0.25">
      <c r="D79" s="10"/>
    </row>
    <row r="80" spans="1:60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7gndXPkbyJffZxnsRkVDZqMAgZhXJIde+VqN5mdwGJZIgxZM4DwvulVt55WcY9wee4hsjhsybTNiz1RWXzrbbA==" saltValue="vXQvDuYUAnA7GFTouSJTIA==" spinCount="100000" sheet="1" formatRows="0"/>
  <mergeCells count="28">
    <mergeCell ref="C60:G60"/>
    <mergeCell ref="C64:G64"/>
    <mergeCell ref="C67:G67"/>
    <mergeCell ref="C68:G68"/>
    <mergeCell ref="C42:G42"/>
    <mergeCell ref="C45:G45"/>
    <mergeCell ref="C48:G48"/>
    <mergeCell ref="C50:G50"/>
    <mergeCell ref="C54:G54"/>
    <mergeCell ref="C57:G57"/>
    <mergeCell ref="C28:G28"/>
    <mergeCell ref="C30:G30"/>
    <mergeCell ref="C32:G32"/>
    <mergeCell ref="C34:G34"/>
    <mergeCell ref="C36:G36"/>
    <mergeCell ref="C39:G39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2" x14ac:dyDescent="0.25"/>
  <cols>
    <col min="1" max="1" width="3.44140625" customWidth="1"/>
    <col min="2" max="2" width="12.6640625" style="174" customWidth="1"/>
    <col min="3" max="3" width="63.33203125" style="17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1" width="0" hidden="1" customWidth="1"/>
    <col min="14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132</v>
      </c>
      <c r="B1" s="195"/>
      <c r="C1" s="195"/>
      <c r="D1" s="195"/>
      <c r="E1" s="195"/>
      <c r="F1" s="195"/>
      <c r="G1" s="195"/>
      <c r="AG1" t="s">
        <v>133</v>
      </c>
    </row>
    <row r="2" spans="1:60" ht="25.0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134</v>
      </c>
    </row>
    <row r="3" spans="1:60" ht="25.05" customHeight="1" x14ac:dyDescent="0.25">
      <c r="A3" s="196" t="s">
        <v>8</v>
      </c>
      <c r="B3" s="49" t="s">
        <v>51</v>
      </c>
      <c r="C3" s="199" t="s">
        <v>52</v>
      </c>
      <c r="D3" s="197"/>
      <c r="E3" s="197"/>
      <c r="F3" s="197"/>
      <c r="G3" s="198"/>
      <c r="AC3" s="174" t="s">
        <v>134</v>
      </c>
      <c r="AG3" t="s">
        <v>135</v>
      </c>
    </row>
    <row r="4" spans="1:60" ht="25.05" customHeight="1" x14ac:dyDescent="0.25">
      <c r="A4" s="200" t="s">
        <v>9</v>
      </c>
      <c r="B4" s="201" t="s">
        <v>73</v>
      </c>
      <c r="C4" s="202" t="s">
        <v>74</v>
      </c>
      <c r="D4" s="203"/>
      <c r="E4" s="203"/>
      <c r="F4" s="203"/>
      <c r="G4" s="204"/>
      <c r="AG4" t="s">
        <v>136</v>
      </c>
    </row>
    <row r="5" spans="1:60" x14ac:dyDescent="0.25">
      <c r="D5" s="10"/>
    </row>
    <row r="6" spans="1:60" ht="39.6" x14ac:dyDescent="0.25">
      <c r="A6" s="206" t="s">
        <v>137</v>
      </c>
      <c r="B6" s="208" t="s">
        <v>138</v>
      </c>
      <c r="C6" s="208" t="s">
        <v>139</v>
      </c>
      <c r="D6" s="207" t="s">
        <v>140</v>
      </c>
      <c r="E6" s="206" t="s">
        <v>141</v>
      </c>
      <c r="F6" s="205" t="s">
        <v>142</v>
      </c>
      <c r="G6" s="206" t="s">
        <v>29</v>
      </c>
      <c r="H6" s="209" t="s">
        <v>30</v>
      </c>
      <c r="I6" s="209" t="s">
        <v>143</v>
      </c>
      <c r="J6" s="209" t="s">
        <v>31</v>
      </c>
      <c r="K6" s="209" t="s">
        <v>144</v>
      </c>
      <c r="L6" s="209" t="s">
        <v>145</v>
      </c>
      <c r="M6" s="209" t="s">
        <v>146</v>
      </c>
      <c r="N6" s="209" t="s">
        <v>147</v>
      </c>
      <c r="O6" s="209" t="s">
        <v>148</v>
      </c>
      <c r="P6" s="209" t="s">
        <v>149</v>
      </c>
      <c r="Q6" s="209" t="s">
        <v>150</v>
      </c>
      <c r="R6" s="209" t="s">
        <v>151</v>
      </c>
      <c r="S6" s="209" t="s">
        <v>152</v>
      </c>
      <c r="T6" s="209" t="s">
        <v>153</v>
      </c>
      <c r="U6" s="209" t="s">
        <v>154</v>
      </c>
      <c r="V6" s="209" t="s">
        <v>155</v>
      </c>
      <c r="W6" s="209" t="s">
        <v>156</v>
      </c>
      <c r="X6" s="209" t="s">
        <v>157</v>
      </c>
      <c r="Y6" s="209" t="s">
        <v>158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5">
      <c r="A8" s="224" t="s">
        <v>159</v>
      </c>
      <c r="B8" s="225" t="s">
        <v>106</v>
      </c>
      <c r="C8" s="242" t="s">
        <v>107</v>
      </c>
      <c r="D8" s="226"/>
      <c r="E8" s="227"/>
      <c r="F8" s="228"/>
      <c r="G8" s="228">
        <f>SUMIF(AG9:AG16,"&lt;&gt;NOR",G9:G16)</f>
        <v>0</v>
      </c>
      <c r="H8" s="228"/>
      <c r="I8" s="228">
        <f>SUM(I9:I16)</f>
        <v>0</v>
      </c>
      <c r="J8" s="228"/>
      <c r="K8" s="228">
        <f>SUM(K9:K16)</f>
        <v>0</v>
      </c>
      <c r="L8" s="228"/>
      <c r="M8" s="228">
        <f>SUM(M9:M16)</f>
        <v>0</v>
      </c>
      <c r="N8" s="227"/>
      <c r="O8" s="227">
        <f>SUM(O9:O16)</f>
        <v>0</v>
      </c>
      <c r="P8" s="227"/>
      <c r="Q8" s="227">
        <f>SUM(Q9:Q16)</f>
        <v>0.86</v>
      </c>
      <c r="R8" s="228"/>
      <c r="S8" s="228"/>
      <c r="T8" s="229"/>
      <c r="U8" s="223"/>
      <c r="V8" s="223">
        <f>SUM(V9:V16)</f>
        <v>0.61</v>
      </c>
      <c r="W8" s="223"/>
      <c r="X8" s="223"/>
      <c r="Y8" s="223"/>
      <c r="AG8" t="s">
        <v>160</v>
      </c>
    </row>
    <row r="9" spans="1:60" ht="20.399999999999999" outlineLevel="1" x14ac:dyDescent="0.25">
      <c r="A9" s="231">
        <v>1</v>
      </c>
      <c r="B9" s="232" t="s">
        <v>200</v>
      </c>
      <c r="C9" s="243" t="s">
        <v>201</v>
      </c>
      <c r="D9" s="233" t="s">
        <v>202</v>
      </c>
      <c r="E9" s="234">
        <v>3.8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0</v>
      </c>
      <c r="O9" s="234">
        <f>ROUND(E9*N9,2)</f>
        <v>0</v>
      </c>
      <c r="P9" s="234">
        <v>0.22500000000000001</v>
      </c>
      <c r="Q9" s="234">
        <f>ROUND(E9*P9,2)</f>
        <v>0.86</v>
      </c>
      <c r="R9" s="236" t="s">
        <v>203</v>
      </c>
      <c r="S9" s="236" t="s">
        <v>164</v>
      </c>
      <c r="T9" s="237" t="s">
        <v>164</v>
      </c>
      <c r="U9" s="220">
        <v>0.14000000000000001</v>
      </c>
      <c r="V9" s="220">
        <f>ROUND(E9*U9,2)</f>
        <v>0.53</v>
      </c>
      <c r="W9" s="220"/>
      <c r="X9" s="220" t="s">
        <v>204</v>
      </c>
      <c r="Y9" s="220" t="s">
        <v>167</v>
      </c>
      <c r="Z9" s="210"/>
      <c r="AA9" s="210"/>
      <c r="AB9" s="210"/>
      <c r="AC9" s="210"/>
      <c r="AD9" s="210"/>
      <c r="AE9" s="210"/>
      <c r="AF9" s="210"/>
      <c r="AG9" s="210" t="s">
        <v>205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5">
      <c r="A10" s="217"/>
      <c r="B10" s="218"/>
      <c r="C10" s="252" t="s">
        <v>206</v>
      </c>
      <c r="D10" s="251"/>
      <c r="E10" s="251"/>
      <c r="F10" s="251"/>
      <c r="G10" s="251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207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2" x14ac:dyDescent="0.25">
      <c r="A11" s="217"/>
      <c r="B11" s="218"/>
      <c r="C11" s="245" t="s">
        <v>560</v>
      </c>
      <c r="D11" s="221"/>
      <c r="E11" s="222">
        <v>3.8</v>
      </c>
      <c r="F11" s="220"/>
      <c r="G11" s="22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171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5">
      <c r="A12" s="217"/>
      <c r="B12" s="218"/>
      <c r="C12" s="246"/>
      <c r="D12" s="240"/>
      <c r="E12" s="240"/>
      <c r="F12" s="240"/>
      <c r="G12" s="24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172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31">
        <v>2</v>
      </c>
      <c r="B13" s="232" t="s">
        <v>236</v>
      </c>
      <c r="C13" s="243" t="s">
        <v>237</v>
      </c>
      <c r="D13" s="233" t="s">
        <v>202</v>
      </c>
      <c r="E13" s="234">
        <v>3.8</v>
      </c>
      <c r="F13" s="235"/>
      <c r="G13" s="236">
        <f>ROUND(E13*F13,2)</f>
        <v>0</v>
      </c>
      <c r="H13" s="235"/>
      <c r="I13" s="236">
        <f>ROUND(E13*H13,2)</f>
        <v>0</v>
      </c>
      <c r="J13" s="235"/>
      <c r="K13" s="236">
        <f>ROUND(E13*J13,2)</f>
        <v>0</v>
      </c>
      <c r="L13" s="236">
        <v>21</v>
      </c>
      <c r="M13" s="236">
        <f>G13*(1+L13/100)</f>
        <v>0</v>
      </c>
      <c r="N13" s="234">
        <v>0</v>
      </c>
      <c r="O13" s="234">
        <f>ROUND(E13*N13,2)</f>
        <v>0</v>
      </c>
      <c r="P13" s="234">
        <v>0</v>
      </c>
      <c r="Q13" s="234">
        <f>ROUND(E13*P13,2)</f>
        <v>0</v>
      </c>
      <c r="R13" s="236" t="s">
        <v>223</v>
      </c>
      <c r="S13" s="236" t="s">
        <v>164</v>
      </c>
      <c r="T13" s="237" t="s">
        <v>164</v>
      </c>
      <c r="U13" s="220">
        <v>0.02</v>
      </c>
      <c r="V13" s="220">
        <f>ROUND(E13*U13,2)</f>
        <v>0.08</v>
      </c>
      <c r="W13" s="220"/>
      <c r="X13" s="220" t="s">
        <v>204</v>
      </c>
      <c r="Y13" s="220" t="s">
        <v>167</v>
      </c>
      <c r="Z13" s="210"/>
      <c r="AA13" s="210"/>
      <c r="AB13" s="210"/>
      <c r="AC13" s="210"/>
      <c r="AD13" s="210"/>
      <c r="AE13" s="210"/>
      <c r="AF13" s="210"/>
      <c r="AG13" s="210" t="s">
        <v>205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5">
      <c r="A14" s="217"/>
      <c r="B14" s="218"/>
      <c r="C14" s="252" t="s">
        <v>238</v>
      </c>
      <c r="D14" s="251"/>
      <c r="E14" s="251"/>
      <c r="F14" s="251"/>
      <c r="G14" s="251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207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2" x14ac:dyDescent="0.25">
      <c r="A15" s="217"/>
      <c r="B15" s="218"/>
      <c r="C15" s="245" t="s">
        <v>561</v>
      </c>
      <c r="D15" s="221"/>
      <c r="E15" s="222">
        <v>3.8</v>
      </c>
      <c r="F15" s="220"/>
      <c r="G15" s="220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171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5">
      <c r="A16" s="217"/>
      <c r="B16" s="218"/>
      <c r="C16" s="246"/>
      <c r="D16" s="240"/>
      <c r="E16" s="240"/>
      <c r="F16" s="240"/>
      <c r="G16" s="240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172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x14ac:dyDescent="0.25">
      <c r="A17" s="224" t="s">
        <v>159</v>
      </c>
      <c r="B17" s="225" t="s">
        <v>114</v>
      </c>
      <c r="C17" s="242" t="s">
        <v>115</v>
      </c>
      <c r="D17" s="226"/>
      <c r="E17" s="227"/>
      <c r="F17" s="228"/>
      <c r="G17" s="228">
        <f>SUMIF(AG18:AG27,"&lt;&gt;NOR",G18:G27)</f>
        <v>0</v>
      </c>
      <c r="H17" s="228"/>
      <c r="I17" s="228">
        <f>SUM(I18:I27)</f>
        <v>0</v>
      </c>
      <c r="J17" s="228"/>
      <c r="K17" s="228">
        <f>SUM(K18:K27)</f>
        <v>0</v>
      </c>
      <c r="L17" s="228"/>
      <c r="M17" s="228">
        <f>SUM(M18:M27)</f>
        <v>0</v>
      </c>
      <c r="N17" s="227"/>
      <c r="O17" s="227">
        <f>SUM(O18:O27)</f>
        <v>0.63</v>
      </c>
      <c r="P17" s="227"/>
      <c r="Q17" s="227">
        <f>SUM(Q18:Q27)</f>
        <v>0</v>
      </c>
      <c r="R17" s="228"/>
      <c r="S17" s="228"/>
      <c r="T17" s="229"/>
      <c r="U17" s="223"/>
      <c r="V17" s="223">
        <f>SUM(V18:V27)</f>
        <v>2.64</v>
      </c>
      <c r="W17" s="223"/>
      <c r="X17" s="223"/>
      <c r="Y17" s="223"/>
      <c r="AG17" t="s">
        <v>160</v>
      </c>
    </row>
    <row r="18" spans="1:60" ht="20.399999999999999" outlineLevel="1" x14ac:dyDescent="0.25">
      <c r="A18" s="231">
        <v>3</v>
      </c>
      <c r="B18" s="232" t="s">
        <v>562</v>
      </c>
      <c r="C18" s="243" t="s">
        <v>563</v>
      </c>
      <c r="D18" s="233" t="s">
        <v>202</v>
      </c>
      <c r="E18" s="234">
        <v>3.8</v>
      </c>
      <c r="F18" s="235"/>
      <c r="G18" s="236">
        <f>ROUND(E18*F18,2)</f>
        <v>0</v>
      </c>
      <c r="H18" s="235"/>
      <c r="I18" s="236">
        <f>ROUND(E18*H18,2)</f>
        <v>0</v>
      </c>
      <c r="J18" s="235"/>
      <c r="K18" s="236">
        <f>ROUND(E18*J18,2)</f>
        <v>0</v>
      </c>
      <c r="L18" s="236">
        <v>21</v>
      </c>
      <c r="M18" s="236">
        <f>G18*(1+L18/100)</f>
        <v>0</v>
      </c>
      <c r="N18" s="234">
        <v>9.1999999999999998E-2</v>
      </c>
      <c r="O18" s="234">
        <f>ROUND(E18*N18,2)</f>
        <v>0.35</v>
      </c>
      <c r="P18" s="234">
        <v>0</v>
      </c>
      <c r="Q18" s="234">
        <f>ROUND(E18*P18,2)</f>
        <v>0</v>
      </c>
      <c r="R18" s="236" t="s">
        <v>203</v>
      </c>
      <c r="S18" s="236" t="s">
        <v>164</v>
      </c>
      <c r="T18" s="237" t="s">
        <v>164</v>
      </c>
      <c r="U18" s="220">
        <v>0.03</v>
      </c>
      <c r="V18" s="220">
        <f>ROUND(E18*U18,2)</f>
        <v>0.11</v>
      </c>
      <c r="W18" s="220"/>
      <c r="X18" s="220" t="s">
        <v>204</v>
      </c>
      <c r="Y18" s="220" t="s">
        <v>167</v>
      </c>
      <c r="Z18" s="210"/>
      <c r="AA18" s="210"/>
      <c r="AB18" s="210"/>
      <c r="AC18" s="210"/>
      <c r="AD18" s="210"/>
      <c r="AE18" s="210"/>
      <c r="AF18" s="210"/>
      <c r="AG18" s="210" t="s">
        <v>205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2" x14ac:dyDescent="0.25">
      <c r="A19" s="217"/>
      <c r="B19" s="218"/>
      <c r="C19" s="245" t="s">
        <v>564</v>
      </c>
      <c r="D19" s="221"/>
      <c r="E19" s="222">
        <v>3.8</v>
      </c>
      <c r="F19" s="220"/>
      <c r="G19" s="220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171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5">
      <c r="A20" s="217"/>
      <c r="B20" s="218"/>
      <c r="C20" s="246"/>
      <c r="D20" s="240"/>
      <c r="E20" s="240"/>
      <c r="F20" s="240"/>
      <c r="G20" s="240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172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31">
        <v>4</v>
      </c>
      <c r="B21" s="232" t="s">
        <v>277</v>
      </c>
      <c r="C21" s="243" t="s">
        <v>278</v>
      </c>
      <c r="D21" s="233" t="s">
        <v>202</v>
      </c>
      <c r="E21" s="234">
        <v>3.8</v>
      </c>
      <c r="F21" s="235"/>
      <c r="G21" s="236">
        <f>ROUND(E21*F21,2)</f>
        <v>0</v>
      </c>
      <c r="H21" s="235"/>
      <c r="I21" s="236">
        <f>ROUND(E21*H21,2)</f>
        <v>0</v>
      </c>
      <c r="J21" s="235"/>
      <c r="K21" s="236">
        <f>ROUND(E21*J21,2)</f>
        <v>0</v>
      </c>
      <c r="L21" s="236">
        <v>21</v>
      </c>
      <c r="M21" s="236">
        <f>G21*(1+L21/100)</f>
        <v>0</v>
      </c>
      <c r="N21" s="234">
        <v>7.3899999999999993E-2</v>
      </c>
      <c r="O21" s="234">
        <f>ROUND(E21*N21,2)</f>
        <v>0.28000000000000003</v>
      </c>
      <c r="P21" s="234">
        <v>0</v>
      </c>
      <c r="Q21" s="234">
        <f>ROUND(E21*P21,2)</f>
        <v>0</v>
      </c>
      <c r="R21" s="236" t="s">
        <v>203</v>
      </c>
      <c r="S21" s="236" t="s">
        <v>164</v>
      </c>
      <c r="T21" s="237" t="s">
        <v>164</v>
      </c>
      <c r="U21" s="220">
        <v>0.45</v>
      </c>
      <c r="V21" s="220">
        <f>ROUND(E21*U21,2)</f>
        <v>1.71</v>
      </c>
      <c r="W21" s="220"/>
      <c r="X21" s="220" t="s">
        <v>204</v>
      </c>
      <c r="Y21" s="220" t="s">
        <v>167</v>
      </c>
      <c r="Z21" s="210"/>
      <c r="AA21" s="210"/>
      <c r="AB21" s="210"/>
      <c r="AC21" s="210"/>
      <c r="AD21" s="210"/>
      <c r="AE21" s="210"/>
      <c r="AF21" s="210"/>
      <c r="AG21" s="210" t="s">
        <v>205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1" outlineLevel="2" x14ac:dyDescent="0.25">
      <c r="A22" s="217"/>
      <c r="B22" s="218"/>
      <c r="C22" s="252" t="s">
        <v>279</v>
      </c>
      <c r="D22" s="251"/>
      <c r="E22" s="251"/>
      <c r="F22" s="251"/>
      <c r="G22" s="251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207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38" t="str">
        <f>C22</f>
        <v>s provedením lože z kameniva drceného, s vyplněním spár, s dvojitým hutněním a se smetením přebytečného materiálu na krajnici. S dodáním hmot pro lože a výplň spár.</v>
      </c>
      <c r="BB22" s="210"/>
      <c r="BC22" s="210"/>
      <c r="BD22" s="210"/>
      <c r="BE22" s="210"/>
      <c r="BF22" s="210"/>
      <c r="BG22" s="210"/>
      <c r="BH22" s="210"/>
    </row>
    <row r="23" spans="1:60" outlineLevel="2" x14ac:dyDescent="0.25">
      <c r="A23" s="217"/>
      <c r="B23" s="218"/>
      <c r="C23" s="245" t="s">
        <v>565</v>
      </c>
      <c r="D23" s="221"/>
      <c r="E23" s="222">
        <v>3.8</v>
      </c>
      <c r="F23" s="220"/>
      <c r="G23" s="220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171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5">
      <c r="A24" s="217"/>
      <c r="B24" s="218"/>
      <c r="C24" s="246"/>
      <c r="D24" s="240"/>
      <c r="E24" s="240"/>
      <c r="F24" s="240"/>
      <c r="G24" s="240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172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31">
        <v>5</v>
      </c>
      <c r="B25" s="232" t="s">
        <v>288</v>
      </c>
      <c r="C25" s="243" t="s">
        <v>289</v>
      </c>
      <c r="D25" s="233" t="s">
        <v>215</v>
      </c>
      <c r="E25" s="234">
        <v>2</v>
      </c>
      <c r="F25" s="235"/>
      <c r="G25" s="236">
        <f>ROUND(E25*F25,2)</f>
        <v>0</v>
      </c>
      <c r="H25" s="235"/>
      <c r="I25" s="236">
        <f>ROUND(E25*H25,2)</f>
        <v>0</v>
      </c>
      <c r="J25" s="235"/>
      <c r="K25" s="236">
        <f>ROUND(E25*J25,2)</f>
        <v>0</v>
      </c>
      <c r="L25" s="236">
        <v>21</v>
      </c>
      <c r="M25" s="236">
        <f>G25*(1+L25/100)</f>
        <v>0</v>
      </c>
      <c r="N25" s="234">
        <v>3.3E-4</v>
      </c>
      <c r="O25" s="234">
        <f>ROUND(E25*N25,2)</f>
        <v>0</v>
      </c>
      <c r="P25" s="234">
        <v>0</v>
      </c>
      <c r="Q25" s="234">
        <f>ROUND(E25*P25,2)</f>
        <v>0</v>
      </c>
      <c r="R25" s="236" t="s">
        <v>203</v>
      </c>
      <c r="S25" s="236" t="s">
        <v>164</v>
      </c>
      <c r="T25" s="237" t="s">
        <v>164</v>
      </c>
      <c r="U25" s="220">
        <v>0.41</v>
      </c>
      <c r="V25" s="220">
        <f>ROUND(E25*U25,2)</f>
        <v>0.82</v>
      </c>
      <c r="W25" s="220"/>
      <c r="X25" s="220" t="s">
        <v>204</v>
      </c>
      <c r="Y25" s="220" t="s">
        <v>167</v>
      </c>
      <c r="Z25" s="210"/>
      <c r="AA25" s="210"/>
      <c r="AB25" s="210"/>
      <c r="AC25" s="210"/>
      <c r="AD25" s="210"/>
      <c r="AE25" s="210"/>
      <c r="AF25" s="210"/>
      <c r="AG25" s="210" t="s">
        <v>205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5">
      <c r="A26" s="217"/>
      <c r="B26" s="218"/>
      <c r="C26" s="245" t="s">
        <v>108</v>
      </c>
      <c r="D26" s="221"/>
      <c r="E26" s="222">
        <v>2</v>
      </c>
      <c r="F26" s="220"/>
      <c r="G26" s="220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171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5">
      <c r="A27" s="217"/>
      <c r="B27" s="218"/>
      <c r="C27" s="246"/>
      <c r="D27" s="240"/>
      <c r="E27" s="240"/>
      <c r="F27" s="240"/>
      <c r="G27" s="240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172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x14ac:dyDescent="0.25">
      <c r="A28" s="224" t="s">
        <v>159</v>
      </c>
      <c r="B28" s="225" t="s">
        <v>124</v>
      </c>
      <c r="C28" s="242" t="s">
        <v>125</v>
      </c>
      <c r="D28" s="226"/>
      <c r="E28" s="227"/>
      <c r="F28" s="228"/>
      <c r="G28" s="228">
        <f>SUMIF(AG29:AG31,"&lt;&gt;NOR",G29:G31)</f>
        <v>0</v>
      </c>
      <c r="H28" s="228"/>
      <c r="I28" s="228">
        <f>SUM(I29:I31)</f>
        <v>0</v>
      </c>
      <c r="J28" s="228"/>
      <c r="K28" s="228">
        <f>SUM(K29:K31)</f>
        <v>0</v>
      </c>
      <c r="L28" s="228"/>
      <c r="M28" s="228">
        <f>SUM(M29:M31)</f>
        <v>0</v>
      </c>
      <c r="N28" s="227"/>
      <c r="O28" s="227">
        <f>SUM(O29:O31)</f>
        <v>0</v>
      </c>
      <c r="P28" s="227"/>
      <c r="Q28" s="227">
        <f>SUM(Q29:Q31)</f>
        <v>0</v>
      </c>
      <c r="R28" s="228"/>
      <c r="S28" s="228"/>
      <c r="T28" s="229"/>
      <c r="U28" s="223"/>
      <c r="V28" s="223">
        <f>SUM(V29:V31)</f>
        <v>0.25</v>
      </c>
      <c r="W28" s="223"/>
      <c r="X28" s="223"/>
      <c r="Y28" s="223"/>
      <c r="AG28" t="s">
        <v>160</v>
      </c>
    </row>
    <row r="29" spans="1:60" outlineLevel="1" x14ac:dyDescent="0.25">
      <c r="A29" s="231">
        <v>6</v>
      </c>
      <c r="B29" s="232" t="s">
        <v>361</v>
      </c>
      <c r="C29" s="243" t="s">
        <v>362</v>
      </c>
      <c r="D29" s="233" t="s">
        <v>344</v>
      </c>
      <c r="E29" s="234">
        <v>0.63107999999999997</v>
      </c>
      <c r="F29" s="235"/>
      <c r="G29" s="236">
        <f>ROUND(E29*F29,2)</f>
        <v>0</v>
      </c>
      <c r="H29" s="235"/>
      <c r="I29" s="236">
        <f>ROUND(E29*H29,2)</f>
        <v>0</v>
      </c>
      <c r="J29" s="235"/>
      <c r="K29" s="236">
        <f>ROUND(E29*J29,2)</f>
        <v>0</v>
      </c>
      <c r="L29" s="236">
        <v>21</v>
      </c>
      <c r="M29" s="236">
        <f>G29*(1+L29/100)</f>
        <v>0</v>
      </c>
      <c r="N29" s="234">
        <v>0</v>
      </c>
      <c r="O29" s="234">
        <f>ROUND(E29*N29,2)</f>
        <v>0</v>
      </c>
      <c r="P29" s="234">
        <v>0</v>
      </c>
      <c r="Q29" s="234">
        <f>ROUND(E29*P29,2)</f>
        <v>0</v>
      </c>
      <c r="R29" s="236" t="s">
        <v>203</v>
      </c>
      <c r="S29" s="236" t="s">
        <v>164</v>
      </c>
      <c r="T29" s="237" t="s">
        <v>164</v>
      </c>
      <c r="U29" s="220">
        <v>0.39</v>
      </c>
      <c r="V29" s="220">
        <f>ROUND(E29*U29,2)</f>
        <v>0.25</v>
      </c>
      <c r="W29" s="220"/>
      <c r="X29" s="220" t="s">
        <v>363</v>
      </c>
      <c r="Y29" s="220" t="s">
        <v>167</v>
      </c>
      <c r="Z29" s="210"/>
      <c r="AA29" s="210"/>
      <c r="AB29" s="210"/>
      <c r="AC29" s="210"/>
      <c r="AD29" s="210"/>
      <c r="AE29" s="210"/>
      <c r="AF29" s="210"/>
      <c r="AG29" s="210" t="s">
        <v>364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5">
      <c r="A30" s="217"/>
      <c r="B30" s="218"/>
      <c r="C30" s="252" t="s">
        <v>365</v>
      </c>
      <c r="D30" s="251"/>
      <c r="E30" s="251"/>
      <c r="F30" s="251"/>
      <c r="G30" s="251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207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5">
      <c r="A31" s="217"/>
      <c r="B31" s="218"/>
      <c r="C31" s="246"/>
      <c r="D31" s="240"/>
      <c r="E31" s="240"/>
      <c r="F31" s="240"/>
      <c r="G31" s="240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172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x14ac:dyDescent="0.25">
      <c r="A32" s="3"/>
      <c r="B32" s="4"/>
      <c r="C32" s="248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AE32">
        <v>12</v>
      </c>
      <c r="AF32">
        <v>21</v>
      </c>
      <c r="AG32" t="s">
        <v>145</v>
      </c>
    </row>
    <row r="33" spans="1:33" x14ac:dyDescent="0.25">
      <c r="A33" s="213"/>
      <c r="B33" s="214" t="s">
        <v>29</v>
      </c>
      <c r="C33" s="249"/>
      <c r="D33" s="215"/>
      <c r="E33" s="216"/>
      <c r="F33" s="216"/>
      <c r="G33" s="230">
        <f>G8+G17+G28</f>
        <v>0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E33">
        <f>SUMIF(L7:L31,AE32,G7:G31)</f>
        <v>0</v>
      </c>
      <c r="AF33">
        <f>SUMIF(L7:L31,AF32,G7:G31)</f>
        <v>0</v>
      </c>
      <c r="AG33" t="s">
        <v>197</v>
      </c>
    </row>
    <row r="34" spans="1:33" x14ac:dyDescent="0.25">
      <c r="C34" s="250"/>
      <c r="D34" s="10"/>
      <c r="AG34" t="s">
        <v>199</v>
      </c>
    </row>
    <row r="35" spans="1:33" x14ac:dyDescent="0.25">
      <c r="D35" s="10"/>
    </row>
    <row r="36" spans="1:33" x14ac:dyDescent="0.25">
      <c r="D36" s="10"/>
    </row>
    <row r="37" spans="1:33" x14ac:dyDescent="0.25">
      <c r="D37" s="10"/>
    </row>
    <row r="38" spans="1:33" x14ac:dyDescent="0.25">
      <c r="D38" s="10"/>
    </row>
    <row r="39" spans="1:33" x14ac:dyDescent="0.25">
      <c r="D39" s="10"/>
    </row>
    <row r="40" spans="1:33" x14ac:dyDescent="0.25">
      <c r="D40" s="10"/>
    </row>
    <row r="41" spans="1:33" x14ac:dyDescent="0.25">
      <c r="D41" s="10"/>
    </row>
    <row r="42" spans="1:33" x14ac:dyDescent="0.25">
      <c r="D42" s="10"/>
    </row>
    <row r="43" spans="1:33" x14ac:dyDescent="0.25">
      <c r="D43" s="10"/>
    </row>
    <row r="44" spans="1:33" x14ac:dyDescent="0.25">
      <c r="D44" s="10"/>
    </row>
    <row r="45" spans="1:33" x14ac:dyDescent="0.25">
      <c r="D45" s="10"/>
    </row>
    <row r="46" spans="1:33" x14ac:dyDescent="0.25">
      <c r="D46" s="10"/>
    </row>
    <row r="47" spans="1:33" x14ac:dyDescent="0.25">
      <c r="D47" s="10"/>
    </row>
    <row r="48" spans="1:33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ViLU9sjHpFAyilzoto0236xcO3ybKitbG8ji/cL74PpyeJcKJGpOFE6hlEhdquwPb0W1eJfWssnMHAD4DmDqvg==" saltValue="XV1onU6WaKg0toFMTTe8YQ==" spinCount="100000" sheet="1" formatRows="0"/>
  <mergeCells count="14">
    <mergeCell ref="C30:G30"/>
    <mergeCell ref="C31:G31"/>
    <mergeCell ref="C14:G14"/>
    <mergeCell ref="C16:G16"/>
    <mergeCell ref="C20:G20"/>
    <mergeCell ref="C22:G22"/>
    <mergeCell ref="C24:G24"/>
    <mergeCell ref="C27:G27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4" customWidth="1"/>
    <col min="3" max="3" width="63.33203125" style="17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1" width="0" hidden="1" customWidth="1"/>
    <col min="14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132</v>
      </c>
      <c r="B1" s="195"/>
      <c r="C1" s="195"/>
      <c r="D1" s="195"/>
      <c r="E1" s="195"/>
      <c r="F1" s="195"/>
      <c r="G1" s="195"/>
      <c r="AG1" t="s">
        <v>133</v>
      </c>
    </row>
    <row r="2" spans="1:60" ht="25.0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134</v>
      </c>
    </row>
    <row r="3" spans="1:60" ht="25.05" customHeight="1" x14ac:dyDescent="0.25">
      <c r="A3" s="196" t="s">
        <v>8</v>
      </c>
      <c r="B3" s="49" t="s">
        <v>51</v>
      </c>
      <c r="C3" s="199" t="s">
        <v>52</v>
      </c>
      <c r="D3" s="197"/>
      <c r="E3" s="197"/>
      <c r="F3" s="197"/>
      <c r="G3" s="198"/>
      <c r="AC3" s="174" t="s">
        <v>134</v>
      </c>
      <c r="AG3" t="s">
        <v>135</v>
      </c>
    </row>
    <row r="4" spans="1:60" ht="25.05" customHeight="1" x14ac:dyDescent="0.25">
      <c r="A4" s="200" t="s">
        <v>9</v>
      </c>
      <c r="B4" s="201" t="s">
        <v>75</v>
      </c>
      <c r="C4" s="202" t="s">
        <v>76</v>
      </c>
      <c r="D4" s="203"/>
      <c r="E4" s="203"/>
      <c r="F4" s="203"/>
      <c r="G4" s="204"/>
      <c r="AG4" t="s">
        <v>136</v>
      </c>
    </row>
    <row r="5" spans="1:60" x14ac:dyDescent="0.25">
      <c r="D5" s="10"/>
    </row>
    <row r="6" spans="1:60" ht="39.6" x14ac:dyDescent="0.25">
      <c r="A6" s="206" t="s">
        <v>137</v>
      </c>
      <c r="B6" s="208" t="s">
        <v>138</v>
      </c>
      <c r="C6" s="208" t="s">
        <v>139</v>
      </c>
      <c r="D6" s="207" t="s">
        <v>140</v>
      </c>
      <c r="E6" s="206" t="s">
        <v>141</v>
      </c>
      <c r="F6" s="205" t="s">
        <v>142</v>
      </c>
      <c r="G6" s="206" t="s">
        <v>29</v>
      </c>
      <c r="H6" s="209" t="s">
        <v>30</v>
      </c>
      <c r="I6" s="209" t="s">
        <v>143</v>
      </c>
      <c r="J6" s="209" t="s">
        <v>31</v>
      </c>
      <c r="K6" s="209" t="s">
        <v>144</v>
      </c>
      <c r="L6" s="209" t="s">
        <v>145</v>
      </c>
      <c r="M6" s="209" t="s">
        <v>146</v>
      </c>
      <c r="N6" s="209" t="s">
        <v>147</v>
      </c>
      <c r="O6" s="209" t="s">
        <v>148</v>
      </c>
      <c r="P6" s="209" t="s">
        <v>149</v>
      </c>
      <c r="Q6" s="209" t="s">
        <v>150</v>
      </c>
      <c r="R6" s="209" t="s">
        <v>151</v>
      </c>
      <c r="S6" s="209" t="s">
        <v>152</v>
      </c>
      <c r="T6" s="209" t="s">
        <v>153</v>
      </c>
      <c r="U6" s="209" t="s">
        <v>154</v>
      </c>
      <c r="V6" s="209" t="s">
        <v>155</v>
      </c>
      <c r="W6" s="209" t="s">
        <v>156</v>
      </c>
      <c r="X6" s="209" t="s">
        <v>157</v>
      </c>
      <c r="Y6" s="209" t="s">
        <v>158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5">
      <c r="A8" s="224" t="s">
        <v>159</v>
      </c>
      <c r="B8" s="225" t="s">
        <v>106</v>
      </c>
      <c r="C8" s="242" t="s">
        <v>107</v>
      </c>
      <c r="D8" s="226"/>
      <c r="E8" s="227"/>
      <c r="F8" s="228"/>
      <c r="G8" s="228">
        <f>SUMIF(AG9:AG68,"&lt;&gt;NOR",G9:G68)</f>
        <v>0</v>
      </c>
      <c r="H8" s="228"/>
      <c r="I8" s="228">
        <f>SUM(I9:I68)</f>
        <v>0</v>
      </c>
      <c r="J8" s="228"/>
      <c r="K8" s="228">
        <f>SUM(K9:K68)</f>
        <v>0</v>
      </c>
      <c r="L8" s="228"/>
      <c r="M8" s="228">
        <f>SUM(M9:M68)</f>
        <v>0</v>
      </c>
      <c r="N8" s="227"/>
      <c r="O8" s="227">
        <f>SUM(O9:O68)</f>
        <v>0.05</v>
      </c>
      <c r="P8" s="227"/>
      <c r="Q8" s="227">
        <f>SUM(Q9:Q68)</f>
        <v>431.81</v>
      </c>
      <c r="R8" s="228"/>
      <c r="S8" s="228"/>
      <c r="T8" s="229"/>
      <c r="U8" s="223"/>
      <c r="V8" s="223">
        <f>SUM(V9:V68)</f>
        <v>356.75</v>
      </c>
      <c r="W8" s="223"/>
      <c r="X8" s="223"/>
      <c r="Y8" s="223"/>
      <c r="AG8" t="s">
        <v>160</v>
      </c>
    </row>
    <row r="9" spans="1:60" ht="20.399999999999999" outlineLevel="1" x14ac:dyDescent="0.25">
      <c r="A9" s="231">
        <v>1</v>
      </c>
      <c r="B9" s="232" t="s">
        <v>200</v>
      </c>
      <c r="C9" s="243" t="s">
        <v>201</v>
      </c>
      <c r="D9" s="233" t="s">
        <v>202</v>
      </c>
      <c r="E9" s="234">
        <v>171.5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0</v>
      </c>
      <c r="O9" s="234">
        <f>ROUND(E9*N9,2)</f>
        <v>0</v>
      </c>
      <c r="P9" s="234">
        <v>0.22500000000000001</v>
      </c>
      <c r="Q9" s="234">
        <f>ROUND(E9*P9,2)</f>
        <v>38.590000000000003</v>
      </c>
      <c r="R9" s="236" t="s">
        <v>203</v>
      </c>
      <c r="S9" s="236" t="s">
        <v>164</v>
      </c>
      <c r="T9" s="237" t="s">
        <v>164</v>
      </c>
      <c r="U9" s="220">
        <v>0.14000000000000001</v>
      </c>
      <c r="V9" s="220">
        <f>ROUND(E9*U9,2)</f>
        <v>24.01</v>
      </c>
      <c r="W9" s="220"/>
      <c r="X9" s="220" t="s">
        <v>204</v>
      </c>
      <c r="Y9" s="220" t="s">
        <v>167</v>
      </c>
      <c r="Z9" s="210"/>
      <c r="AA9" s="210"/>
      <c r="AB9" s="210"/>
      <c r="AC9" s="210"/>
      <c r="AD9" s="210"/>
      <c r="AE9" s="210"/>
      <c r="AF9" s="210"/>
      <c r="AG9" s="210" t="s">
        <v>205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5">
      <c r="A10" s="217"/>
      <c r="B10" s="218"/>
      <c r="C10" s="252" t="s">
        <v>206</v>
      </c>
      <c r="D10" s="251"/>
      <c r="E10" s="251"/>
      <c r="F10" s="251"/>
      <c r="G10" s="251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207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2" x14ac:dyDescent="0.25">
      <c r="A11" s="217"/>
      <c r="B11" s="218"/>
      <c r="C11" s="245" t="s">
        <v>566</v>
      </c>
      <c r="D11" s="221"/>
      <c r="E11" s="222">
        <v>171.5</v>
      </c>
      <c r="F11" s="220"/>
      <c r="G11" s="22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171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5">
      <c r="A12" s="217"/>
      <c r="B12" s="218"/>
      <c r="C12" s="246"/>
      <c r="D12" s="240"/>
      <c r="E12" s="240"/>
      <c r="F12" s="240"/>
      <c r="G12" s="24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172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31">
        <v>2</v>
      </c>
      <c r="B13" s="232" t="s">
        <v>567</v>
      </c>
      <c r="C13" s="243" t="s">
        <v>568</v>
      </c>
      <c r="D13" s="233" t="s">
        <v>202</v>
      </c>
      <c r="E13" s="234">
        <v>25.3</v>
      </c>
      <c r="F13" s="235"/>
      <c r="G13" s="236">
        <f>ROUND(E13*F13,2)</f>
        <v>0</v>
      </c>
      <c r="H13" s="235"/>
      <c r="I13" s="236">
        <f>ROUND(E13*H13,2)</f>
        <v>0</v>
      </c>
      <c r="J13" s="235"/>
      <c r="K13" s="236">
        <f>ROUND(E13*J13,2)</f>
        <v>0</v>
      </c>
      <c r="L13" s="236">
        <v>21</v>
      </c>
      <c r="M13" s="236">
        <f>G13*(1+L13/100)</f>
        <v>0</v>
      </c>
      <c r="N13" s="234">
        <v>0</v>
      </c>
      <c r="O13" s="234">
        <f>ROUND(E13*N13,2)</f>
        <v>0</v>
      </c>
      <c r="P13" s="234">
        <v>0.22</v>
      </c>
      <c r="Q13" s="234">
        <f>ROUND(E13*P13,2)</f>
        <v>5.57</v>
      </c>
      <c r="R13" s="236" t="s">
        <v>203</v>
      </c>
      <c r="S13" s="236" t="s">
        <v>164</v>
      </c>
      <c r="T13" s="237" t="s">
        <v>164</v>
      </c>
      <c r="U13" s="220">
        <v>0.38</v>
      </c>
      <c r="V13" s="220">
        <f>ROUND(E13*U13,2)</f>
        <v>9.61</v>
      </c>
      <c r="W13" s="220"/>
      <c r="X13" s="220" t="s">
        <v>204</v>
      </c>
      <c r="Y13" s="220" t="s">
        <v>167</v>
      </c>
      <c r="Z13" s="210"/>
      <c r="AA13" s="210"/>
      <c r="AB13" s="210"/>
      <c r="AC13" s="210"/>
      <c r="AD13" s="210"/>
      <c r="AE13" s="210"/>
      <c r="AF13" s="210"/>
      <c r="AG13" s="210" t="s">
        <v>205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5">
      <c r="A14" s="217"/>
      <c r="B14" s="218"/>
      <c r="C14" s="245" t="s">
        <v>569</v>
      </c>
      <c r="D14" s="221"/>
      <c r="E14" s="222">
        <v>25.3</v>
      </c>
      <c r="F14" s="220"/>
      <c r="G14" s="220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171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2" x14ac:dyDescent="0.25">
      <c r="A15" s="217"/>
      <c r="B15" s="218"/>
      <c r="C15" s="246"/>
      <c r="D15" s="240"/>
      <c r="E15" s="240"/>
      <c r="F15" s="240"/>
      <c r="G15" s="240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172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0.399999999999999" outlineLevel="1" x14ac:dyDescent="0.25">
      <c r="A16" s="231">
        <v>3</v>
      </c>
      <c r="B16" s="232" t="s">
        <v>209</v>
      </c>
      <c r="C16" s="243" t="s">
        <v>210</v>
      </c>
      <c r="D16" s="233" t="s">
        <v>202</v>
      </c>
      <c r="E16" s="234">
        <v>1200</v>
      </c>
      <c r="F16" s="235"/>
      <c r="G16" s="236">
        <f>ROUND(E16*F16,2)</f>
        <v>0</v>
      </c>
      <c r="H16" s="235"/>
      <c r="I16" s="236">
        <f>ROUND(E16*H16,2)</f>
        <v>0</v>
      </c>
      <c r="J16" s="235"/>
      <c r="K16" s="236">
        <f>ROUND(E16*J16,2)</f>
        <v>0</v>
      </c>
      <c r="L16" s="236">
        <v>21</v>
      </c>
      <c r="M16" s="236">
        <f>G16*(1+L16/100)</f>
        <v>0</v>
      </c>
      <c r="N16" s="234">
        <v>0</v>
      </c>
      <c r="O16" s="234">
        <f>ROUND(E16*N16,2)</f>
        <v>0</v>
      </c>
      <c r="P16" s="234">
        <v>0.22</v>
      </c>
      <c r="Q16" s="234">
        <f>ROUND(E16*P16,2)</f>
        <v>264</v>
      </c>
      <c r="R16" s="236" t="s">
        <v>203</v>
      </c>
      <c r="S16" s="236" t="s">
        <v>164</v>
      </c>
      <c r="T16" s="237" t="s">
        <v>164</v>
      </c>
      <c r="U16" s="220">
        <v>0.12</v>
      </c>
      <c r="V16" s="220">
        <f>ROUND(E16*U16,2)</f>
        <v>144</v>
      </c>
      <c r="W16" s="220"/>
      <c r="X16" s="220" t="s">
        <v>204</v>
      </c>
      <c r="Y16" s="220" t="s">
        <v>167</v>
      </c>
      <c r="Z16" s="210"/>
      <c r="AA16" s="210"/>
      <c r="AB16" s="210"/>
      <c r="AC16" s="210"/>
      <c r="AD16" s="210"/>
      <c r="AE16" s="210"/>
      <c r="AF16" s="210"/>
      <c r="AG16" s="210" t="s">
        <v>205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1" outlineLevel="2" x14ac:dyDescent="0.25">
      <c r="A17" s="217"/>
      <c r="B17" s="218"/>
      <c r="C17" s="252" t="s">
        <v>211</v>
      </c>
      <c r="D17" s="251"/>
      <c r="E17" s="251"/>
      <c r="F17" s="251"/>
      <c r="G17" s="251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207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38" t="str">
        <f>C17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17" s="210"/>
      <c r="BC17" s="210"/>
      <c r="BD17" s="210"/>
      <c r="BE17" s="210"/>
      <c r="BF17" s="210"/>
      <c r="BG17" s="210"/>
      <c r="BH17" s="210"/>
    </row>
    <row r="18" spans="1:60" outlineLevel="2" x14ac:dyDescent="0.25">
      <c r="A18" s="217"/>
      <c r="B18" s="218"/>
      <c r="C18" s="245" t="s">
        <v>570</v>
      </c>
      <c r="D18" s="221"/>
      <c r="E18" s="222">
        <v>1200</v>
      </c>
      <c r="F18" s="220"/>
      <c r="G18" s="220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171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2" x14ac:dyDescent="0.25">
      <c r="A19" s="217"/>
      <c r="B19" s="218"/>
      <c r="C19" s="246"/>
      <c r="D19" s="240"/>
      <c r="E19" s="240"/>
      <c r="F19" s="240"/>
      <c r="G19" s="240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172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31">
        <v>4</v>
      </c>
      <c r="B20" s="232" t="s">
        <v>213</v>
      </c>
      <c r="C20" s="243" t="s">
        <v>214</v>
      </c>
      <c r="D20" s="233" t="s">
        <v>215</v>
      </c>
      <c r="E20" s="234">
        <v>104.8</v>
      </c>
      <c r="F20" s="235"/>
      <c r="G20" s="236">
        <f>ROUND(E20*F20,2)</f>
        <v>0</v>
      </c>
      <c r="H20" s="235"/>
      <c r="I20" s="236">
        <f>ROUND(E20*H20,2)</f>
        <v>0</v>
      </c>
      <c r="J20" s="235"/>
      <c r="K20" s="236">
        <f>ROUND(E20*J20,2)</f>
        <v>0</v>
      </c>
      <c r="L20" s="236">
        <v>21</v>
      </c>
      <c r="M20" s="236">
        <f>G20*(1+L20/100)</f>
        <v>0</v>
      </c>
      <c r="N20" s="234">
        <v>0</v>
      </c>
      <c r="O20" s="234">
        <f>ROUND(E20*N20,2)</f>
        <v>0</v>
      </c>
      <c r="P20" s="234">
        <v>0.22</v>
      </c>
      <c r="Q20" s="234">
        <f>ROUND(E20*P20,2)</f>
        <v>23.06</v>
      </c>
      <c r="R20" s="236" t="s">
        <v>203</v>
      </c>
      <c r="S20" s="236" t="s">
        <v>164</v>
      </c>
      <c r="T20" s="237" t="s">
        <v>164</v>
      </c>
      <c r="U20" s="220">
        <v>0.14000000000000001</v>
      </c>
      <c r="V20" s="220">
        <f>ROUND(E20*U20,2)</f>
        <v>14.67</v>
      </c>
      <c r="W20" s="220"/>
      <c r="X20" s="220" t="s">
        <v>204</v>
      </c>
      <c r="Y20" s="220" t="s">
        <v>167</v>
      </c>
      <c r="Z20" s="210"/>
      <c r="AA20" s="210"/>
      <c r="AB20" s="210"/>
      <c r="AC20" s="210"/>
      <c r="AD20" s="210"/>
      <c r="AE20" s="210"/>
      <c r="AF20" s="210"/>
      <c r="AG20" s="210" t="s">
        <v>205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2" x14ac:dyDescent="0.25">
      <c r="A21" s="217"/>
      <c r="B21" s="218"/>
      <c r="C21" s="252" t="s">
        <v>216</v>
      </c>
      <c r="D21" s="251"/>
      <c r="E21" s="251"/>
      <c r="F21" s="251"/>
      <c r="G21" s="251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207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38" t="str">
        <f>C21</f>
        <v>s vybouráním lože, s přemístěním hmot na skládku na vzdálenost do 3 m nebo naložením na dopravní prostředek</v>
      </c>
      <c r="BB21" s="210"/>
      <c r="BC21" s="210"/>
      <c r="BD21" s="210"/>
      <c r="BE21" s="210"/>
      <c r="BF21" s="210"/>
      <c r="BG21" s="210"/>
      <c r="BH21" s="210"/>
    </row>
    <row r="22" spans="1:60" outlineLevel="2" x14ac:dyDescent="0.25">
      <c r="A22" s="217"/>
      <c r="B22" s="218"/>
      <c r="C22" s="245" t="s">
        <v>571</v>
      </c>
      <c r="D22" s="221"/>
      <c r="E22" s="222">
        <v>104.8</v>
      </c>
      <c r="F22" s="220"/>
      <c r="G22" s="220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171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5">
      <c r="A23" s="217"/>
      <c r="B23" s="218"/>
      <c r="C23" s="246"/>
      <c r="D23" s="240"/>
      <c r="E23" s="240"/>
      <c r="F23" s="240"/>
      <c r="G23" s="240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172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31">
        <v>5</v>
      </c>
      <c r="B24" s="232" t="s">
        <v>218</v>
      </c>
      <c r="C24" s="243" t="s">
        <v>219</v>
      </c>
      <c r="D24" s="233" t="s">
        <v>215</v>
      </c>
      <c r="E24" s="234">
        <v>365.5</v>
      </c>
      <c r="F24" s="235"/>
      <c r="G24" s="236">
        <f>ROUND(E24*F24,2)</f>
        <v>0</v>
      </c>
      <c r="H24" s="235"/>
      <c r="I24" s="236">
        <f>ROUND(E24*H24,2)</f>
        <v>0</v>
      </c>
      <c r="J24" s="235"/>
      <c r="K24" s="236">
        <f>ROUND(E24*J24,2)</f>
        <v>0</v>
      </c>
      <c r="L24" s="236">
        <v>21</v>
      </c>
      <c r="M24" s="236">
        <f>G24*(1+L24/100)</f>
        <v>0</v>
      </c>
      <c r="N24" s="234">
        <v>0</v>
      </c>
      <c r="O24" s="234">
        <f>ROUND(E24*N24,2)</f>
        <v>0</v>
      </c>
      <c r="P24" s="234">
        <v>0.27</v>
      </c>
      <c r="Q24" s="234">
        <f>ROUND(E24*P24,2)</f>
        <v>98.69</v>
      </c>
      <c r="R24" s="236" t="s">
        <v>203</v>
      </c>
      <c r="S24" s="236" t="s">
        <v>164</v>
      </c>
      <c r="T24" s="237" t="s">
        <v>164</v>
      </c>
      <c r="U24" s="220">
        <v>0.12</v>
      </c>
      <c r="V24" s="220">
        <f>ROUND(E24*U24,2)</f>
        <v>43.86</v>
      </c>
      <c r="W24" s="220"/>
      <c r="X24" s="220" t="s">
        <v>204</v>
      </c>
      <c r="Y24" s="220" t="s">
        <v>167</v>
      </c>
      <c r="Z24" s="210"/>
      <c r="AA24" s="210"/>
      <c r="AB24" s="210"/>
      <c r="AC24" s="210"/>
      <c r="AD24" s="210"/>
      <c r="AE24" s="210"/>
      <c r="AF24" s="210"/>
      <c r="AG24" s="210" t="s">
        <v>205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5">
      <c r="A25" s="217"/>
      <c r="B25" s="218"/>
      <c r="C25" s="252" t="s">
        <v>216</v>
      </c>
      <c r="D25" s="251"/>
      <c r="E25" s="251"/>
      <c r="F25" s="251"/>
      <c r="G25" s="251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207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38" t="str">
        <f>C25</f>
        <v>s vybouráním lože, s přemístěním hmot na skládku na vzdálenost do 3 m nebo naložením na dopravní prostředek</v>
      </c>
      <c r="BB25" s="210"/>
      <c r="BC25" s="210"/>
      <c r="BD25" s="210"/>
      <c r="BE25" s="210"/>
      <c r="BF25" s="210"/>
      <c r="BG25" s="210"/>
      <c r="BH25" s="210"/>
    </row>
    <row r="26" spans="1:60" outlineLevel="2" x14ac:dyDescent="0.25">
      <c r="A26" s="217"/>
      <c r="B26" s="218"/>
      <c r="C26" s="245" t="s">
        <v>572</v>
      </c>
      <c r="D26" s="221"/>
      <c r="E26" s="222">
        <v>365.5</v>
      </c>
      <c r="F26" s="220"/>
      <c r="G26" s="220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171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5">
      <c r="A27" s="217"/>
      <c r="B27" s="218"/>
      <c r="C27" s="246"/>
      <c r="D27" s="240"/>
      <c r="E27" s="240"/>
      <c r="F27" s="240"/>
      <c r="G27" s="240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172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31">
        <v>6</v>
      </c>
      <c r="B28" s="232" t="s">
        <v>573</v>
      </c>
      <c r="C28" s="243" t="s">
        <v>574</v>
      </c>
      <c r="D28" s="233" t="s">
        <v>215</v>
      </c>
      <c r="E28" s="234">
        <v>16.5</v>
      </c>
      <c r="F28" s="235"/>
      <c r="G28" s="236">
        <f>ROUND(E28*F28,2)</f>
        <v>0</v>
      </c>
      <c r="H28" s="235"/>
      <c r="I28" s="236">
        <f>ROUND(E28*H28,2)</f>
        <v>0</v>
      </c>
      <c r="J28" s="235"/>
      <c r="K28" s="236">
        <f>ROUND(E28*J28,2)</f>
        <v>0</v>
      </c>
      <c r="L28" s="236">
        <v>21</v>
      </c>
      <c r="M28" s="236">
        <f>G28*(1+L28/100)</f>
        <v>0</v>
      </c>
      <c r="N28" s="234">
        <v>0</v>
      </c>
      <c r="O28" s="234">
        <f>ROUND(E28*N28,2)</f>
        <v>0</v>
      </c>
      <c r="P28" s="234">
        <v>0.115</v>
      </c>
      <c r="Q28" s="234">
        <f>ROUND(E28*P28,2)</f>
        <v>1.9</v>
      </c>
      <c r="R28" s="236" t="s">
        <v>203</v>
      </c>
      <c r="S28" s="236" t="s">
        <v>164</v>
      </c>
      <c r="T28" s="237" t="s">
        <v>164</v>
      </c>
      <c r="U28" s="220">
        <v>0.14000000000000001</v>
      </c>
      <c r="V28" s="220">
        <f>ROUND(E28*U28,2)</f>
        <v>2.31</v>
      </c>
      <c r="W28" s="220"/>
      <c r="X28" s="220" t="s">
        <v>204</v>
      </c>
      <c r="Y28" s="220" t="s">
        <v>167</v>
      </c>
      <c r="Z28" s="210"/>
      <c r="AA28" s="210"/>
      <c r="AB28" s="210"/>
      <c r="AC28" s="210"/>
      <c r="AD28" s="210"/>
      <c r="AE28" s="210"/>
      <c r="AF28" s="210"/>
      <c r="AG28" s="210" t="s">
        <v>205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5">
      <c r="A29" s="217"/>
      <c r="B29" s="218"/>
      <c r="C29" s="252" t="s">
        <v>216</v>
      </c>
      <c r="D29" s="251"/>
      <c r="E29" s="251"/>
      <c r="F29" s="251"/>
      <c r="G29" s="251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207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38" t="str">
        <f>C29</f>
        <v>s vybouráním lože, s přemístěním hmot na skládku na vzdálenost do 3 m nebo naložením na dopravní prostředek</v>
      </c>
      <c r="BB29" s="210"/>
      <c r="BC29" s="210"/>
      <c r="BD29" s="210"/>
      <c r="BE29" s="210"/>
      <c r="BF29" s="210"/>
      <c r="BG29" s="210"/>
      <c r="BH29" s="210"/>
    </row>
    <row r="30" spans="1:60" outlineLevel="2" x14ac:dyDescent="0.25">
      <c r="A30" s="217"/>
      <c r="B30" s="218"/>
      <c r="C30" s="245" t="s">
        <v>575</v>
      </c>
      <c r="D30" s="221"/>
      <c r="E30" s="222">
        <v>16.5</v>
      </c>
      <c r="F30" s="220"/>
      <c r="G30" s="220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171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5">
      <c r="A31" s="217"/>
      <c r="B31" s="218"/>
      <c r="C31" s="246"/>
      <c r="D31" s="240"/>
      <c r="E31" s="240"/>
      <c r="F31" s="240"/>
      <c r="G31" s="240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172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31">
        <v>7</v>
      </c>
      <c r="B32" s="232" t="s">
        <v>576</v>
      </c>
      <c r="C32" s="243" t="s">
        <v>577</v>
      </c>
      <c r="D32" s="233" t="s">
        <v>215</v>
      </c>
      <c r="E32" s="234">
        <v>13.5</v>
      </c>
      <c r="F32" s="235"/>
      <c r="G32" s="236">
        <f>ROUND(E32*F32,2)</f>
        <v>0</v>
      </c>
      <c r="H32" s="235"/>
      <c r="I32" s="236">
        <f>ROUND(E32*H32,2)</f>
        <v>0</v>
      </c>
      <c r="J32" s="235"/>
      <c r="K32" s="236">
        <f>ROUND(E32*J32,2)</f>
        <v>0</v>
      </c>
      <c r="L32" s="236">
        <v>21</v>
      </c>
      <c r="M32" s="236">
        <f>G32*(1+L32/100)</f>
        <v>0</v>
      </c>
      <c r="N32" s="234">
        <v>4.0400000000000002E-3</v>
      </c>
      <c r="O32" s="234">
        <f>ROUND(E32*N32,2)</f>
        <v>0.05</v>
      </c>
      <c r="P32" s="234">
        <v>0</v>
      </c>
      <c r="Q32" s="234">
        <f>ROUND(E32*P32,2)</f>
        <v>0</v>
      </c>
      <c r="R32" s="236" t="s">
        <v>223</v>
      </c>
      <c r="S32" s="236" t="s">
        <v>164</v>
      </c>
      <c r="T32" s="237" t="s">
        <v>164</v>
      </c>
      <c r="U32" s="220">
        <v>0.28999999999999998</v>
      </c>
      <c r="V32" s="220">
        <f>ROUND(E32*U32,2)</f>
        <v>3.92</v>
      </c>
      <c r="W32" s="220"/>
      <c r="X32" s="220" t="s">
        <v>204</v>
      </c>
      <c r="Y32" s="220" t="s">
        <v>167</v>
      </c>
      <c r="Z32" s="210"/>
      <c r="AA32" s="210"/>
      <c r="AB32" s="210"/>
      <c r="AC32" s="210"/>
      <c r="AD32" s="210"/>
      <c r="AE32" s="210"/>
      <c r="AF32" s="210"/>
      <c r="AG32" s="210" t="s">
        <v>205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5">
      <c r="A33" s="217"/>
      <c r="B33" s="218"/>
      <c r="C33" s="252" t="s">
        <v>578</v>
      </c>
      <c r="D33" s="251"/>
      <c r="E33" s="251"/>
      <c r="F33" s="251"/>
      <c r="G33" s="251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207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38" t="str">
        <f>C33</f>
        <v>při snižování hladiny podzemní vody soustavou čerpacích jehel, s tvarovkami pro všechny druhy potrubí a způsoby uložení,</v>
      </c>
      <c r="BB33" s="210"/>
      <c r="BC33" s="210"/>
      <c r="BD33" s="210"/>
      <c r="BE33" s="210"/>
      <c r="BF33" s="210"/>
      <c r="BG33" s="210"/>
      <c r="BH33" s="210"/>
    </row>
    <row r="34" spans="1:60" outlineLevel="2" x14ac:dyDescent="0.25">
      <c r="A34" s="217"/>
      <c r="B34" s="218"/>
      <c r="C34" s="245" t="s">
        <v>579</v>
      </c>
      <c r="D34" s="221"/>
      <c r="E34" s="222">
        <v>13.5</v>
      </c>
      <c r="F34" s="220"/>
      <c r="G34" s="220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171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5">
      <c r="A35" s="217"/>
      <c r="B35" s="218"/>
      <c r="C35" s="246"/>
      <c r="D35" s="240"/>
      <c r="E35" s="240"/>
      <c r="F35" s="240"/>
      <c r="G35" s="240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172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31">
        <v>8</v>
      </c>
      <c r="B36" s="232" t="s">
        <v>220</v>
      </c>
      <c r="C36" s="243" t="s">
        <v>221</v>
      </c>
      <c r="D36" s="233" t="s">
        <v>222</v>
      </c>
      <c r="E36" s="234">
        <v>45.55</v>
      </c>
      <c r="F36" s="235"/>
      <c r="G36" s="236">
        <f>ROUND(E36*F36,2)</f>
        <v>0</v>
      </c>
      <c r="H36" s="235"/>
      <c r="I36" s="236">
        <f>ROUND(E36*H36,2)</f>
        <v>0</v>
      </c>
      <c r="J36" s="235"/>
      <c r="K36" s="236">
        <f>ROUND(E36*J36,2)</f>
        <v>0</v>
      </c>
      <c r="L36" s="236">
        <v>21</v>
      </c>
      <c r="M36" s="236">
        <f>G36*(1+L36/100)</f>
        <v>0</v>
      </c>
      <c r="N36" s="234">
        <v>0</v>
      </c>
      <c r="O36" s="234">
        <f>ROUND(E36*N36,2)</f>
        <v>0</v>
      </c>
      <c r="P36" s="234">
        <v>0</v>
      </c>
      <c r="Q36" s="234">
        <f>ROUND(E36*P36,2)</f>
        <v>0</v>
      </c>
      <c r="R36" s="236" t="s">
        <v>223</v>
      </c>
      <c r="S36" s="236" t="s">
        <v>164</v>
      </c>
      <c r="T36" s="237" t="s">
        <v>164</v>
      </c>
      <c r="U36" s="220">
        <v>0.42</v>
      </c>
      <c r="V36" s="220">
        <f>ROUND(E36*U36,2)</f>
        <v>19.13</v>
      </c>
      <c r="W36" s="220"/>
      <c r="X36" s="220" t="s">
        <v>204</v>
      </c>
      <c r="Y36" s="220" t="s">
        <v>167</v>
      </c>
      <c r="Z36" s="210"/>
      <c r="AA36" s="210"/>
      <c r="AB36" s="210"/>
      <c r="AC36" s="210"/>
      <c r="AD36" s="210"/>
      <c r="AE36" s="210"/>
      <c r="AF36" s="210"/>
      <c r="AG36" s="210" t="s">
        <v>205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5">
      <c r="A37" s="217"/>
      <c r="B37" s="218"/>
      <c r="C37" s="252" t="s">
        <v>224</v>
      </c>
      <c r="D37" s="251"/>
      <c r="E37" s="251"/>
      <c r="F37" s="251"/>
      <c r="G37" s="251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207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38" t="str">
        <f>C37</f>
        <v>s přemístěním výkopku v příčných profilech na vzdálenost do 15 m nebo s naložením na dopravní prostředek.</v>
      </c>
      <c r="BB37" s="210"/>
      <c r="BC37" s="210"/>
      <c r="BD37" s="210"/>
      <c r="BE37" s="210"/>
      <c r="BF37" s="210"/>
      <c r="BG37" s="210"/>
      <c r="BH37" s="210"/>
    </row>
    <row r="38" spans="1:60" outlineLevel="2" x14ac:dyDescent="0.25">
      <c r="A38" s="217"/>
      <c r="B38" s="218"/>
      <c r="C38" s="245" t="s">
        <v>580</v>
      </c>
      <c r="D38" s="221"/>
      <c r="E38" s="222">
        <v>45.55</v>
      </c>
      <c r="F38" s="220"/>
      <c r="G38" s="220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171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5">
      <c r="A39" s="217"/>
      <c r="B39" s="218"/>
      <c r="C39" s="246"/>
      <c r="D39" s="240"/>
      <c r="E39" s="240"/>
      <c r="F39" s="240"/>
      <c r="G39" s="24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172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31">
        <v>9</v>
      </c>
      <c r="B40" s="232" t="s">
        <v>581</v>
      </c>
      <c r="C40" s="243" t="s">
        <v>582</v>
      </c>
      <c r="D40" s="233" t="s">
        <v>222</v>
      </c>
      <c r="E40" s="234">
        <v>39.69</v>
      </c>
      <c r="F40" s="235"/>
      <c r="G40" s="236">
        <f>ROUND(E40*F40,2)</f>
        <v>0</v>
      </c>
      <c r="H40" s="235"/>
      <c r="I40" s="236">
        <f>ROUND(E40*H40,2)</f>
        <v>0</v>
      </c>
      <c r="J40" s="235"/>
      <c r="K40" s="236">
        <f>ROUND(E40*J40,2)</f>
        <v>0</v>
      </c>
      <c r="L40" s="236">
        <v>21</v>
      </c>
      <c r="M40" s="236">
        <f>G40*(1+L40/100)</f>
        <v>0</v>
      </c>
      <c r="N40" s="234">
        <v>0</v>
      </c>
      <c r="O40" s="234">
        <f>ROUND(E40*N40,2)</f>
        <v>0</v>
      </c>
      <c r="P40" s="234">
        <v>0</v>
      </c>
      <c r="Q40" s="234">
        <f>ROUND(E40*P40,2)</f>
        <v>0</v>
      </c>
      <c r="R40" s="236" t="s">
        <v>223</v>
      </c>
      <c r="S40" s="236" t="s">
        <v>164</v>
      </c>
      <c r="T40" s="237" t="s">
        <v>164</v>
      </c>
      <c r="U40" s="220">
        <v>0.27</v>
      </c>
      <c r="V40" s="220">
        <f>ROUND(E40*U40,2)</f>
        <v>10.72</v>
      </c>
      <c r="W40" s="220"/>
      <c r="X40" s="220" t="s">
        <v>204</v>
      </c>
      <c r="Y40" s="220" t="s">
        <v>167</v>
      </c>
      <c r="Z40" s="210"/>
      <c r="AA40" s="210"/>
      <c r="AB40" s="210"/>
      <c r="AC40" s="210"/>
      <c r="AD40" s="210"/>
      <c r="AE40" s="210"/>
      <c r="AF40" s="210"/>
      <c r="AG40" s="210" t="s">
        <v>205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ht="21" outlineLevel="2" x14ac:dyDescent="0.25">
      <c r="A41" s="217"/>
      <c r="B41" s="218"/>
      <c r="C41" s="252" t="s">
        <v>583</v>
      </c>
      <c r="D41" s="251"/>
      <c r="E41" s="251"/>
      <c r="F41" s="251"/>
      <c r="G41" s="251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207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38" t="str">
        <f>C41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41" s="210"/>
      <c r="BC41" s="210"/>
      <c r="BD41" s="210"/>
      <c r="BE41" s="210"/>
      <c r="BF41" s="210"/>
      <c r="BG41" s="210"/>
      <c r="BH41" s="210"/>
    </row>
    <row r="42" spans="1:60" outlineLevel="2" x14ac:dyDescent="0.25">
      <c r="A42" s="217"/>
      <c r="B42" s="218"/>
      <c r="C42" s="245" t="s">
        <v>584</v>
      </c>
      <c r="D42" s="221"/>
      <c r="E42" s="222">
        <v>39.69</v>
      </c>
      <c r="F42" s="220"/>
      <c r="G42" s="220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171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5">
      <c r="A43" s="217"/>
      <c r="B43" s="218"/>
      <c r="C43" s="246"/>
      <c r="D43" s="240"/>
      <c r="E43" s="240"/>
      <c r="F43" s="240"/>
      <c r="G43" s="240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172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31">
        <v>10</v>
      </c>
      <c r="B44" s="232" t="s">
        <v>400</v>
      </c>
      <c r="C44" s="243" t="s">
        <v>401</v>
      </c>
      <c r="D44" s="233" t="s">
        <v>222</v>
      </c>
      <c r="E44" s="234">
        <v>33.647399999999998</v>
      </c>
      <c r="F44" s="235"/>
      <c r="G44" s="236">
        <f>ROUND(E44*F44,2)</f>
        <v>0</v>
      </c>
      <c r="H44" s="235"/>
      <c r="I44" s="236">
        <f>ROUND(E44*H44,2)</f>
        <v>0</v>
      </c>
      <c r="J44" s="235"/>
      <c r="K44" s="236">
        <f>ROUND(E44*J44,2)</f>
        <v>0</v>
      </c>
      <c r="L44" s="236">
        <v>21</v>
      </c>
      <c r="M44" s="236">
        <f>G44*(1+L44/100)</f>
        <v>0</v>
      </c>
      <c r="N44" s="234">
        <v>0</v>
      </c>
      <c r="O44" s="234">
        <f>ROUND(E44*N44,2)</f>
        <v>0</v>
      </c>
      <c r="P44" s="234">
        <v>0</v>
      </c>
      <c r="Q44" s="234">
        <f>ROUND(E44*P44,2)</f>
        <v>0</v>
      </c>
      <c r="R44" s="236" t="s">
        <v>223</v>
      </c>
      <c r="S44" s="236" t="s">
        <v>164</v>
      </c>
      <c r="T44" s="237" t="s">
        <v>164</v>
      </c>
      <c r="U44" s="220">
        <v>0.2</v>
      </c>
      <c r="V44" s="220">
        <f>ROUND(E44*U44,2)</f>
        <v>6.73</v>
      </c>
      <c r="W44" s="220"/>
      <c r="X44" s="220" t="s">
        <v>204</v>
      </c>
      <c r="Y44" s="220" t="s">
        <v>167</v>
      </c>
      <c r="Z44" s="210"/>
      <c r="AA44" s="210"/>
      <c r="AB44" s="210"/>
      <c r="AC44" s="210"/>
      <c r="AD44" s="210"/>
      <c r="AE44" s="210"/>
      <c r="AF44" s="210"/>
      <c r="AG44" s="210" t="s">
        <v>205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5">
      <c r="A45" s="217"/>
      <c r="B45" s="218"/>
      <c r="C45" s="252" t="s">
        <v>402</v>
      </c>
      <c r="D45" s="251"/>
      <c r="E45" s="251"/>
      <c r="F45" s="251"/>
      <c r="G45" s="251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207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2" x14ac:dyDescent="0.25">
      <c r="A46" s="217"/>
      <c r="B46" s="218"/>
      <c r="C46" s="247" t="s">
        <v>403</v>
      </c>
      <c r="D46" s="241"/>
      <c r="E46" s="241"/>
      <c r="F46" s="241"/>
      <c r="G46" s="241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10"/>
      <c r="AA46" s="210"/>
      <c r="AB46" s="210"/>
      <c r="AC46" s="210"/>
      <c r="AD46" s="210"/>
      <c r="AE46" s="210"/>
      <c r="AF46" s="210"/>
      <c r="AG46" s="210" t="s">
        <v>170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5">
      <c r="A47" s="217"/>
      <c r="B47" s="218"/>
      <c r="C47" s="245" t="s">
        <v>585</v>
      </c>
      <c r="D47" s="221"/>
      <c r="E47" s="222">
        <v>33.647399999999998</v>
      </c>
      <c r="F47" s="220"/>
      <c r="G47" s="220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171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5">
      <c r="A48" s="217"/>
      <c r="B48" s="218"/>
      <c r="C48" s="246"/>
      <c r="D48" s="240"/>
      <c r="E48" s="240"/>
      <c r="F48" s="240"/>
      <c r="G48" s="240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172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31">
        <v>11</v>
      </c>
      <c r="B49" s="232" t="s">
        <v>227</v>
      </c>
      <c r="C49" s="243" t="s">
        <v>228</v>
      </c>
      <c r="D49" s="233" t="s">
        <v>222</v>
      </c>
      <c r="E49" s="234">
        <v>14.832000000000001</v>
      </c>
      <c r="F49" s="235"/>
      <c r="G49" s="236">
        <f>ROUND(E49*F49,2)</f>
        <v>0</v>
      </c>
      <c r="H49" s="235"/>
      <c r="I49" s="236">
        <f>ROUND(E49*H49,2)</f>
        <v>0</v>
      </c>
      <c r="J49" s="235"/>
      <c r="K49" s="236">
        <f>ROUND(E49*J49,2)</f>
        <v>0</v>
      </c>
      <c r="L49" s="236">
        <v>21</v>
      </c>
      <c r="M49" s="236">
        <f>G49*(1+L49/100)</f>
        <v>0</v>
      </c>
      <c r="N49" s="234">
        <v>0</v>
      </c>
      <c r="O49" s="234">
        <f>ROUND(E49*N49,2)</f>
        <v>0</v>
      </c>
      <c r="P49" s="234">
        <v>0</v>
      </c>
      <c r="Q49" s="234">
        <f>ROUND(E49*P49,2)</f>
        <v>0</v>
      </c>
      <c r="R49" s="236" t="s">
        <v>223</v>
      </c>
      <c r="S49" s="236" t="s">
        <v>164</v>
      </c>
      <c r="T49" s="237" t="s">
        <v>164</v>
      </c>
      <c r="U49" s="220">
        <v>2.2000000000000002</v>
      </c>
      <c r="V49" s="220">
        <f>ROUND(E49*U49,2)</f>
        <v>32.630000000000003</v>
      </c>
      <c r="W49" s="220"/>
      <c r="X49" s="220" t="s">
        <v>204</v>
      </c>
      <c r="Y49" s="220" t="s">
        <v>167</v>
      </c>
      <c r="Z49" s="210"/>
      <c r="AA49" s="210"/>
      <c r="AB49" s="210"/>
      <c r="AC49" s="210"/>
      <c r="AD49" s="210"/>
      <c r="AE49" s="210"/>
      <c r="AF49" s="210"/>
      <c r="AG49" s="210" t="s">
        <v>205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5">
      <c r="A50" s="217"/>
      <c r="B50" s="218"/>
      <c r="C50" s="252" t="s">
        <v>229</v>
      </c>
      <c r="D50" s="251"/>
      <c r="E50" s="251"/>
      <c r="F50" s="251"/>
      <c r="G50" s="251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207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38" t="str">
        <f>C50</f>
        <v>sypaninou z vhodných hornin tř. 1 - 4 nebo materiálem, uloženým ve vzdálenosti do 30 m od vnějšího kraje objektu, pro jakoukoliv míru zhutnění,</v>
      </c>
      <c r="BB50" s="210"/>
      <c r="BC50" s="210"/>
      <c r="BD50" s="210"/>
      <c r="BE50" s="210"/>
      <c r="BF50" s="210"/>
      <c r="BG50" s="210"/>
      <c r="BH50" s="210"/>
    </row>
    <row r="51" spans="1:60" outlineLevel="2" x14ac:dyDescent="0.25">
      <c r="A51" s="217"/>
      <c r="B51" s="218"/>
      <c r="C51" s="245" t="s">
        <v>586</v>
      </c>
      <c r="D51" s="221"/>
      <c r="E51" s="222">
        <v>4.7519999999999998</v>
      </c>
      <c r="F51" s="220"/>
      <c r="G51" s="220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171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3" x14ac:dyDescent="0.25">
      <c r="A52" s="217"/>
      <c r="B52" s="218"/>
      <c r="C52" s="245" t="s">
        <v>587</v>
      </c>
      <c r="D52" s="221"/>
      <c r="E52" s="222">
        <v>10.08</v>
      </c>
      <c r="F52" s="220"/>
      <c r="G52" s="220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171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5">
      <c r="A53" s="217"/>
      <c r="B53" s="218"/>
      <c r="C53" s="246"/>
      <c r="D53" s="240"/>
      <c r="E53" s="240"/>
      <c r="F53" s="240"/>
      <c r="G53" s="240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172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31">
        <v>12</v>
      </c>
      <c r="B54" s="232" t="s">
        <v>231</v>
      </c>
      <c r="C54" s="243" t="s">
        <v>232</v>
      </c>
      <c r="D54" s="233" t="s">
        <v>202</v>
      </c>
      <c r="E54" s="234">
        <v>173</v>
      </c>
      <c r="F54" s="235"/>
      <c r="G54" s="236">
        <f>ROUND(E54*F54,2)</f>
        <v>0</v>
      </c>
      <c r="H54" s="235"/>
      <c r="I54" s="236">
        <f>ROUND(E54*H54,2)</f>
        <v>0</v>
      </c>
      <c r="J54" s="235"/>
      <c r="K54" s="236">
        <f>ROUND(E54*J54,2)</f>
        <v>0</v>
      </c>
      <c r="L54" s="236">
        <v>21</v>
      </c>
      <c r="M54" s="236">
        <f>G54*(1+L54/100)</f>
        <v>0</v>
      </c>
      <c r="N54" s="234">
        <v>0</v>
      </c>
      <c r="O54" s="234">
        <f>ROUND(E54*N54,2)</f>
        <v>0</v>
      </c>
      <c r="P54" s="234">
        <v>0</v>
      </c>
      <c r="Q54" s="234">
        <f>ROUND(E54*P54,2)</f>
        <v>0</v>
      </c>
      <c r="R54" s="236" t="s">
        <v>233</v>
      </c>
      <c r="S54" s="236" t="s">
        <v>164</v>
      </c>
      <c r="T54" s="237" t="s">
        <v>164</v>
      </c>
      <c r="U54" s="220">
        <v>0.06</v>
      </c>
      <c r="V54" s="220">
        <f>ROUND(E54*U54,2)</f>
        <v>10.38</v>
      </c>
      <c r="W54" s="220"/>
      <c r="X54" s="220" t="s">
        <v>204</v>
      </c>
      <c r="Y54" s="220" t="s">
        <v>167</v>
      </c>
      <c r="Z54" s="210"/>
      <c r="AA54" s="210"/>
      <c r="AB54" s="210"/>
      <c r="AC54" s="210"/>
      <c r="AD54" s="210"/>
      <c r="AE54" s="210"/>
      <c r="AF54" s="210"/>
      <c r="AG54" s="210" t="s">
        <v>205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5">
      <c r="A55" s="217"/>
      <c r="B55" s="218"/>
      <c r="C55" s="252" t="s">
        <v>234</v>
      </c>
      <c r="D55" s="251"/>
      <c r="E55" s="251"/>
      <c r="F55" s="251"/>
      <c r="G55" s="251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207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5">
      <c r="A56" s="217"/>
      <c r="B56" s="218"/>
      <c r="C56" s="245" t="s">
        <v>588</v>
      </c>
      <c r="D56" s="221"/>
      <c r="E56" s="222">
        <v>173</v>
      </c>
      <c r="F56" s="220"/>
      <c r="G56" s="220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10"/>
      <c r="AA56" s="210"/>
      <c r="AB56" s="210"/>
      <c r="AC56" s="210"/>
      <c r="AD56" s="210"/>
      <c r="AE56" s="210"/>
      <c r="AF56" s="210"/>
      <c r="AG56" s="210" t="s">
        <v>171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5">
      <c r="A57" s="217"/>
      <c r="B57" s="218"/>
      <c r="C57" s="246"/>
      <c r="D57" s="240"/>
      <c r="E57" s="240"/>
      <c r="F57" s="240"/>
      <c r="G57" s="240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172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31">
        <v>13</v>
      </c>
      <c r="B58" s="232" t="s">
        <v>236</v>
      </c>
      <c r="C58" s="243" t="s">
        <v>237</v>
      </c>
      <c r="D58" s="233" t="s">
        <v>202</v>
      </c>
      <c r="E58" s="234">
        <v>182.2</v>
      </c>
      <c r="F58" s="235"/>
      <c r="G58" s="236">
        <f>ROUND(E58*F58,2)</f>
        <v>0</v>
      </c>
      <c r="H58" s="235"/>
      <c r="I58" s="236">
        <f>ROUND(E58*H58,2)</f>
        <v>0</v>
      </c>
      <c r="J58" s="235"/>
      <c r="K58" s="236">
        <f>ROUND(E58*J58,2)</f>
        <v>0</v>
      </c>
      <c r="L58" s="236">
        <v>21</v>
      </c>
      <c r="M58" s="236">
        <f>G58*(1+L58/100)</f>
        <v>0</v>
      </c>
      <c r="N58" s="234">
        <v>0</v>
      </c>
      <c r="O58" s="234">
        <f>ROUND(E58*N58,2)</f>
        <v>0</v>
      </c>
      <c r="P58" s="234">
        <v>0</v>
      </c>
      <c r="Q58" s="234">
        <f>ROUND(E58*P58,2)</f>
        <v>0</v>
      </c>
      <c r="R58" s="236" t="s">
        <v>223</v>
      </c>
      <c r="S58" s="236" t="s">
        <v>164</v>
      </c>
      <c r="T58" s="237" t="s">
        <v>164</v>
      </c>
      <c r="U58" s="220">
        <v>0.02</v>
      </c>
      <c r="V58" s="220">
        <f>ROUND(E58*U58,2)</f>
        <v>3.64</v>
      </c>
      <c r="W58" s="220"/>
      <c r="X58" s="220" t="s">
        <v>204</v>
      </c>
      <c r="Y58" s="220" t="s">
        <v>167</v>
      </c>
      <c r="Z58" s="210"/>
      <c r="AA58" s="210"/>
      <c r="AB58" s="210"/>
      <c r="AC58" s="210"/>
      <c r="AD58" s="210"/>
      <c r="AE58" s="210"/>
      <c r="AF58" s="210"/>
      <c r="AG58" s="210" t="s">
        <v>205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5">
      <c r="A59" s="217"/>
      <c r="B59" s="218"/>
      <c r="C59" s="252" t="s">
        <v>238</v>
      </c>
      <c r="D59" s="251"/>
      <c r="E59" s="251"/>
      <c r="F59" s="251"/>
      <c r="G59" s="251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207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5">
      <c r="A60" s="217"/>
      <c r="B60" s="218"/>
      <c r="C60" s="245" t="s">
        <v>589</v>
      </c>
      <c r="D60" s="221"/>
      <c r="E60" s="222">
        <v>182.2</v>
      </c>
      <c r="F60" s="220"/>
      <c r="G60" s="220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171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5">
      <c r="A61" s="217"/>
      <c r="B61" s="218"/>
      <c r="C61" s="246"/>
      <c r="D61" s="240"/>
      <c r="E61" s="240"/>
      <c r="F61" s="240"/>
      <c r="G61" s="240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10"/>
      <c r="AA61" s="210"/>
      <c r="AB61" s="210"/>
      <c r="AC61" s="210"/>
      <c r="AD61" s="210"/>
      <c r="AE61" s="210"/>
      <c r="AF61" s="210"/>
      <c r="AG61" s="210" t="s">
        <v>172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ht="20.399999999999999" outlineLevel="1" x14ac:dyDescent="0.25">
      <c r="A62" s="231">
        <v>14</v>
      </c>
      <c r="B62" s="232" t="s">
        <v>240</v>
      </c>
      <c r="C62" s="243" t="s">
        <v>241</v>
      </c>
      <c r="D62" s="233" t="s">
        <v>202</v>
      </c>
      <c r="E62" s="234">
        <v>173</v>
      </c>
      <c r="F62" s="235"/>
      <c r="G62" s="236">
        <f>ROUND(E62*F62,2)</f>
        <v>0</v>
      </c>
      <c r="H62" s="235"/>
      <c r="I62" s="236">
        <f>ROUND(E62*H62,2)</f>
        <v>0</v>
      </c>
      <c r="J62" s="235"/>
      <c r="K62" s="236">
        <f>ROUND(E62*J62,2)</f>
        <v>0</v>
      </c>
      <c r="L62" s="236">
        <v>21</v>
      </c>
      <c r="M62" s="236">
        <f>G62*(1+L62/100)</f>
        <v>0</v>
      </c>
      <c r="N62" s="234">
        <v>0</v>
      </c>
      <c r="O62" s="234">
        <f>ROUND(E62*N62,2)</f>
        <v>0</v>
      </c>
      <c r="P62" s="234">
        <v>0</v>
      </c>
      <c r="Q62" s="234">
        <f>ROUND(E62*P62,2)</f>
        <v>0</v>
      </c>
      <c r="R62" s="236" t="s">
        <v>223</v>
      </c>
      <c r="S62" s="236" t="s">
        <v>164</v>
      </c>
      <c r="T62" s="237" t="s">
        <v>164</v>
      </c>
      <c r="U62" s="220">
        <v>0.18</v>
      </c>
      <c r="V62" s="220">
        <f>ROUND(E62*U62,2)</f>
        <v>31.14</v>
      </c>
      <c r="W62" s="220"/>
      <c r="X62" s="220" t="s">
        <v>204</v>
      </c>
      <c r="Y62" s="220" t="s">
        <v>167</v>
      </c>
      <c r="Z62" s="210"/>
      <c r="AA62" s="210"/>
      <c r="AB62" s="210"/>
      <c r="AC62" s="210"/>
      <c r="AD62" s="210"/>
      <c r="AE62" s="210"/>
      <c r="AF62" s="210"/>
      <c r="AG62" s="210" t="s">
        <v>205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2" x14ac:dyDescent="0.25">
      <c r="A63" s="217"/>
      <c r="B63" s="218"/>
      <c r="C63" s="252" t="s">
        <v>242</v>
      </c>
      <c r="D63" s="251"/>
      <c r="E63" s="251"/>
      <c r="F63" s="251"/>
      <c r="G63" s="251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207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38" t="str">
        <f>C63</f>
        <v>s případným nutným přemístěním hromad nebo dočasných skládek na místo potřeby ze vzdálenosti do 30 m, v rovině nebo ve svahu do 1 : 5,</v>
      </c>
      <c r="BB63" s="210"/>
      <c r="BC63" s="210"/>
      <c r="BD63" s="210"/>
      <c r="BE63" s="210"/>
      <c r="BF63" s="210"/>
      <c r="BG63" s="210"/>
      <c r="BH63" s="210"/>
    </row>
    <row r="64" spans="1:60" outlineLevel="2" x14ac:dyDescent="0.25">
      <c r="A64" s="217"/>
      <c r="B64" s="218"/>
      <c r="C64" s="245" t="s">
        <v>588</v>
      </c>
      <c r="D64" s="221"/>
      <c r="E64" s="222">
        <v>173</v>
      </c>
      <c r="F64" s="220"/>
      <c r="G64" s="220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171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2" x14ac:dyDescent="0.25">
      <c r="A65" s="217"/>
      <c r="B65" s="218"/>
      <c r="C65" s="246"/>
      <c r="D65" s="240"/>
      <c r="E65" s="240"/>
      <c r="F65" s="240"/>
      <c r="G65" s="240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172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31">
        <v>15</v>
      </c>
      <c r="B66" s="232" t="s">
        <v>243</v>
      </c>
      <c r="C66" s="243" t="s">
        <v>590</v>
      </c>
      <c r="D66" s="233" t="s">
        <v>245</v>
      </c>
      <c r="E66" s="234">
        <v>4.3250000000000002</v>
      </c>
      <c r="F66" s="235"/>
      <c r="G66" s="236">
        <f>ROUND(E66*F66,2)</f>
        <v>0</v>
      </c>
      <c r="H66" s="235"/>
      <c r="I66" s="236">
        <f>ROUND(E66*H66,2)</f>
        <v>0</v>
      </c>
      <c r="J66" s="235"/>
      <c r="K66" s="236">
        <f>ROUND(E66*J66,2)</f>
        <v>0</v>
      </c>
      <c r="L66" s="236">
        <v>21</v>
      </c>
      <c r="M66" s="236">
        <f>G66*(1+L66/100)</f>
        <v>0</v>
      </c>
      <c r="N66" s="234">
        <v>1E-3</v>
      </c>
      <c r="O66" s="234">
        <f>ROUND(E66*N66,2)</f>
        <v>0</v>
      </c>
      <c r="P66" s="234">
        <v>0</v>
      </c>
      <c r="Q66" s="234">
        <f>ROUND(E66*P66,2)</f>
        <v>0</v>
      </c>
      <c r="R66" s="236" t="s">
        <v>246</v>
      </c>
      <c r="S66" s="236" t="s">
        <v>164</v>
      </c>
      <c r="T66" s="237" t="s">
        <v>164</v>
      </c>
      <c r="U66" s="220">
        <v>0</v>
      </c>
      <c r="V66" s="220">
        <f>ROUND(E66*U66,2)</f>
        <v>0</v>
      </c>
      <c r="W66" s="220"/>
      <c r="X66" s="220" t="s">
        <v>247</v>
      </c>
      <c r="Y66" s="220" t="s">
        <v>167</v>
      </c>
      <c r="Z66" s="210"/>
      <c r="AA66" s="210"/>
      <c r="AB66" s="210"/>
      <c r="AC66" s="210"/>
      <c r="AD66" s="210"/>
      <c r="AE66" s="210"/>
      <c r="AF66" s="210"/>
      <c r="AG66" s="210" t="s">
        <v>248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2" x14ac:dyDescent="0.25">
      <c r="A67" s="217"/>
      <c r="B67" s="218"/>
      <c r="C67" s="245" t="s">
        <v>591</v>
      </c>
      <c r="D67" s="221"/>
      <c r="E67" s="222">
        <v>4.3250000000000002</v>
      </c>
      <c r="F67" s="220"/>
      <c r="G67" s="220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10"/>
      <c r="AA67" s="210"/>
      <c r="AB67" s="210"/>
      <c r="AC67" s="210"/>
      <c r="AD67" s="210"/>
      <c r="AE67" s="210"/>
      <c r="AF67" s="210"/>
      <c r="AG67" s="210" t="s">
        <v>171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5">
      <c r="A68" s="217"/>
      <c r="B68" s="218"/>
      <c r="C68" s="246"/>
      <c r="D68" s="240"/>
      <c r="E68" s="240"/>
      <c r="F68" s="240"/>
      <c r="G68" s="240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172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x14ac:dyDescent="0.25">
      <c r="A69" s="224" t="s">
        <v>159</v>
      </c>
      <c r="B69" s="225" t="s">
        <v>108</v>
      </c>
      <c r="C69" s="242" t="s">
        <v>109</v>
      </c>
      <c r="D69" s="226"/>
      <c r="E69" s="227"/>
      <c r="F69" s="228"/>
      <c r="G69" s="228">
        <f>SUMIF(AG70:AG75,"&lt;&gt;NOR",G70:G75)</f>
        <v>0</v>
      </c>
      <c r="H69" s="228"/>
      <c r="I69" s="228">
        <f>SUM(I70:I75)</f>
        <v>0</v>
      </c>
      <c r="J69" s="228"/>
      <c r="K69" s="228">
        <f>SUM(K70:K75)</f>
        <v>0</v>
      </c>
      <c r="L69" s="228"/>
      <c r="M69" s="228">
        <f>SUM(M70:M75)</f>
        <v>0</v>
      </c>
      <c r="N69" s="227"/>
      <c r="O69" s="227">
        <f>SUM(O70:O75)</f>
        <v>0.05</v>
      </c>
      <c r="P69" s="227"/>
      <c r="Q69" s="227">
        <f>SUM(Q70:Q75)</f>
        <v>0</v>
      </c>
      <c r="R69" s="228"/>
      <c r="S69" s="228"/>
      <c r="T69" s="229"/>
      <c r="U69" s="223"/>
      <c r="V69" s="223">
        <f>SUM(V70:V75)</f>
        <v>8.02</v>
      </c>
      <c r="W69" s="223"/>
      <c r="X69" s="223"/>
      <c r="Y69" s="223"/>
      <c r="AG69" t="s">
        <v>160</v>
      </c>
    </row>
    <row r="70" spans="1:60" outlineLevel="1" x14ac:dyDescent="0.25">
      <c r="A70" s="231">
        <v>16</v>
      </c>
      <c r="B70" s="232" t="s">
        <v>250</v>
      </c>
      <c r="C70" s="243" t="s">
        <v>251</v>
      </c>
      <c r="D70" s="233" t="s">
        <v>202</v>
      </c>
      <c r="E70" s="234">
        <v>200.42</v>
      </c>
      <c r="F70" s="235"/>
      <c r="G70" s="236">
        <f>ROUND(E70*F70,2)</f>
        <v>0</v>
      </c>
      <c r="H70" s="235"/>
      <c r="I70" s="236">
        <f>ROUND(E70*H70,2)</f>
        <v>0</v>
      </c>
      <c r="J70" s="235"/>
      <c r="K70" s="236">
        <f>ROUND(E70*J70,2)</f>
        <v>0</v>
      </c>
      <c r="L70" s="236">
        <v>21</v>
      </c>
      <c r="M70" s="236">
        <f>G70*(1+L70/100)</f>
        <v>0</v>
      </c>
      <c r="N70" s="234">
        <v>3.0000000000000001E-5</v>
      </c>
      <c r="O70" s="234">
        <f>ROUND(E70*N70,2)</f>
        <v>0.01</v>
      </c>
      <c r="P70" s="234">
        <v>0</v>
      </c>
      <c r="Q70" s="234">
        <f>ROUND(E70*P70,2)</f>
        <v>0</v>
      </c>
      <c r="R70" s="236" t="s">
        <v>252</v>
      </c>
      <c r="S70" s="236" t="s">
        <v>164</v>
      </c>
      <c r="T70" s="237" t="s">
        <v>164</v>
      </c>
      <c r="U70" s="220">
        <v>0.04</v>
      </c>
      <c r="V70" s="220">
        <f>ROUND(E70*U70,2)</f>
        <v>8.02</v>
      </c>
      <c r="W70" s="220"/>
      <c r="X70" s="220" t="s">
        <v>204</v>
      </c>
      <c r="Y70" s="220" t="s">
        <v>167</v>
      </c>
      <c r="Z70" s="210"/>
      <c r="AA70" s="210"/>
      <c r="AB70" s="210"/>
      <c r="AC70" s="210"/>
      <c r="AD70" s="210"/>
      <c r="AE70" s="210"/>
      <c r="AF70" s="210"/>
      <c r="AG70" s="210" t="s">
        <v>205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2" x14ac:dyDescent="0.25">
      <c r="A71" s="217"/>
      <c r="B71" s="218"/>
      <c r="C71" s="245" t="s">
        <v>592</v>
      </c>
      <c r="D71" s="221"/>
      <c r="E71" s="222">
        <v>200.42</v>
      </c>
      <c r="F71" s="220"/>
      <c r="G71" s="220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10"/>
      <c r="AA71" s="210"/>
      <c r="AB71" s="210"/>
      <c r="AC71" s="210"/>
      <c r="AD71" s="210"/>
      <c r="AE71" s="210"/>
      <c r="AF71" s="210"/>
      <c r="AG71" s="210" t="s">
        <v>171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2" x14ac:dyDescent="0.25">
      <c r="A72" s="217"/>
      <c r="B72" s="218"/>
      <c r="C72" s="246"/>
      <c r="D72" s="240"/>
      <c r="E72" s="240"/>
      <c r="F72" s="240"/>
      <c r="G72" s="240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172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31">
        <v>17</v>
      </c>
      <c r="B73" s="232" t="s">
        <v>254</v>
      </c>
      <c r="C73" s="243" t="s">
        <v>255</v>
      </c>
      <c r="D73" s="233" t="s">
        <v>202</v>
      </c>
      <c r="E73" s="234">
        <v>200.42</v>
      </c>
      <c r="F73" s="235"/>
      <c r="G73" s="236">
        <f>ROUND(E73*F73,2)</f>
        <v>0</v>
      </c>
      <c r="H73" s="235"/>
      <c r="I73" s="236">
        <f>ROUND(E73*H73,2)</f>
        <v>0</v>
      </c>
      <c r="J73" s="235"/>
      <c r="K73" s="236">
        <f>ROUND(E73*J73,2)</f>
        <v>0</v>
      </c>
      <c r="L73" s="236">
        <v>21</v>
      </c>
      <c r="M73" s="236">
        <f>G73*(1+L73/100)</f>
        <v>0</v>
      </c>
      <c r="N73" s="234">
        <v>2.0000000000000001E-4</v>
      </c>
      <c r="O73" s="234">
        <f>ROUND(E73*N73,2)</f>
        <v>0.04</v>
      </c>
      <c r="P73" s="234">
        <v>0</v>
      </c>
      <c r="Q73" s="234">
        <f>ROUND(E73*P73,2)</f>
        <v>0</v>
      </c>
      <c r="R73" s="236" t="s">
        <v>246</v>
      </c>
      <c r="S73" s="236" t="s">
        <v>164</v>
      </c>
      <c r="T73" s="237" t="s">
        <v>164</v>
      </c>
      <c r="U73" s="220">
        <v>0</v>
      </c>
      <c r="V73" s="220">
        <f>ROUND(E73*U73,2)</f>
        <v>0</v>
      </c>
      <c r="W73" s="220"/>
      <c r="X73" s="220" t="s">
        <v>247</v>
      </c>
      <c r="Y73" s="220" t="s">
        <v>167</v>
      </c>
      <c r="Z73" s="210"/>
      <c r="AA73" s="210"/>
      <c r="AB73" s="210"/>
      <c r="AC73" s="210"/>
      <c r="AD73" s="210"/>
      <c r="AE73" s="210"/>
      <c r="AF73" s="210"/>
      <c r="AG73" s="210" t="s">
        <v>248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5">
      <c r="A74" s="217"/>
      <c r="B74" s="218"/>
      <c r="C74" s="245" t="s">
        <v>592</v>
      </c>
      <c r="D74" s="221"/>
      <c r="E74" s="222">
        <v>200.42</v>
      </c>
      <c r="F74" s="220"/>
      <c r="G74" s="220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171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2" x14ac:dyDescent="0.25">
      <c r="A75" s="217"/>
      <c r="B75" s="218"/>
      <c r="C75" s="246"/>
      <c r="D75" s="240"/>
      <c r="E75" s="240"/>
      <c r="F75" s="240"/>
      <c r="G75" s="240"/>
      <c r="H75" s="220"/>
      <c r="I75" s="220"/>
      <c r="J75" s="220"/>
      <c r="K75" s="220"/>
      <c r="L75" s="220"/>
      <c r="M75" s="220"/>
      <c r="N75" s="219"/>
      <c r="O75" s="219"/>
      <c r="P75" s="219"/>
      <c r="Q75" s="219"/>
      <c r="R75" s="220"/>
      <c r="S75" s="220"/>
      <c r="T75" s="220"/>
      <c r="U75" s="220"/>
      <c r="V75" s="220"/>
      <c r="W75" s="220"/>
      <c r="X75" s="220"/>
      <c r="Y75" s="220"/>
      <c r="Z75" s="210"/>
      <c r="AA75" s="210"/>
      <c r="AB75" s="210"/>
      <c r="AC75" s="210"/>
      <c r="AD75" s="210"/>
      <c r="AE75" s="210"/>
      <c r="AF75" s="210"/>
      <c r="AG75" s="210" t="s">
        <v>172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x14ac:dyDescent="0.25">
      <c r="A76" s="224" t="s">
        <v>159</v>
      </c>
      <c r="B76" s="225" t="s">
        <v>112</v>
      </c>
      <c r="C76" s="242" t="s">
        <v>113</v>
      </c>
      <c r="D76" s="226"/>
      <c r="E76" s="227"/>
      <c r="F76" s="228"/>
      <c r="G76" s="228">
        <f>SUMIF(AG77:AG79,"&lt;&gt;NOR",G77:G79)</f>
        <v>0</v>
      </c>
      <c r="H76" s="228"/>
      <c r="I76" s="228">
        <f>SUM(I77:I79)</f>
        <v>0</v>
      </c>
      <c r="J76" s="228"/>
      <c r="K76" s="228">
        <f>SUM(K77:K79)</f>
        <v>0</v>
      </c>
      <c r="L76" s="228"/>
      <c r="M76" s="228">
        <f>SUM(M77:M79)</f>
        <v>0</v>
      </c>
      <c r="N76" s="227"/>
      <c r="O76" s="227">
        <f>SUM(O77:O79)</f>
        <v>0.12</v>
      </c>
      <c r="P76" s="227"/>
      <c r="Q76" s="227">
        <f>SUM(Q77:Q79)</f>
        <v>0</v>
      </c>
      <c r="R76" s="228"/>
      <c r="S76" s="228"/>
      <c r="T76" s="229"/>
      <c r="U76" s="223"/>
      <c r="V76" s="223">
        <f>SUM(V77:V79)</f>
        <v>3.78</v>
      </c>
      <c r="W76" s="223"/>
      <c r="X76" s="223"/>
      <c r="Y76" s="223"/>
      <c r="AG76" t="s">
        <v>160</v>
      </c>
    </row>
    <row r="77" spans="1:60" ht="20.399999999999999" outlineLevel="1" x14ac:dyDescent="0.25">
      <c r="A77" s="231">
        <v>18</v>
      </c>
      <c r="B77" s="232" t="s">
        <v>593</v>
      </c>
      <c r="C77" s="243" t="s">
        <v>594</v>
      </c>
      <c r="D77" s="233" t="s">
        <v>424</v>
      </c>
      <c r="E77" s="234">
        <v>9</v>
      </c>
      <c r="F77" s="235"/>
      <c r="G77" s="236">
        <f>ROUND(E77*F77,2)</f>
        <v>0</v>
      </c>
      <c r="H77" s="235"/>
      <c r="I77" s="236">
        <f>ROUND(E77*H77,2)</f>
        <v>0</v>
      </c>
      <c r="J77" s="235"/>
      <c r="K77" s="236">
        <f>ROUND(E77*J77,2)</f>
        <v>0</v>
      </c>
      <c r="L77" s="236">
        <v>21</v>
      </c>
      <c r="M77" s="236">
        <f>G77*(1+L77/100)</f>
        <v>0</v>
      </c>
      <c r="N77" s="234">
        <v>1.29E-2</v>
      </c>
      <c r="O77" s="234">
        <f>ROUND(E77*N77,2)</f>
        <v>0.12</v>
      </c>
      <c r="P77" s="234">
        <v>0</v>
      </c>
      <c r="Q77" s="234">
        <f>ROUND(E77*P77,2)</f>
        <v>0</v>
      </c>
      <c r="R77" s="236" t="s">
        <v>595</v>
      </c>
      <c r="S77" s="236" t="s">
        <v>164</v>
      </c>
      <c r="T77" s="237" t="s">
        <v>164</v>
      </c>
      <c r="U77" s="220">
        <v>0.42</v>
      </c>
      <c r="V77" s="220">
        <f>ROUND(E77*U77,2)</f>
        <v>3.78</v>
      </c>
      <c r="W77" s="220"/>
      <c r="X77" s="220" t="s">
        <v>204</v>
      </c>
      <c r="Y77" s="220" t="s">
        <v>167</v>
      </c>
      <c r="Z77" s="210"/>
      <c r="AA77" s="210"/>
      <c r="AB77" s="210"/>
      <c r="AC77" s="210"/>
      <c r="AD77" s="210"/>
      <c r="AE77" s="210"/>
      <c r="AF77" s="210"/>
      <c r="AG77" s="210" t="s">
        <v>205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5">
      <c r="A78" s="217"/>
      <c r="B78" s="218"/>
      <c r="C78" s="245" t="s">
        <v>596</v>
      </c>
      <c r="D78" s="221"/>
      <c r="E78" s="222">
        <v>9</v>
      </c>
      <c r="F78" s="220"/>
      <c r="G78" s="220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171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2" x14ac:dyDescent="0.25">
      <c r="A79" s="217"/>
      <c r="B79" s="218"/>
      <c r="C79" s="246"/>
      <c r="D79" s="240"/>
      <c r="E79" s="240"/>
      <c r="F79" s="240"/>
      <c r="G79" s="240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172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x14ac:dyDescent="0.25">
      <c r="A80" s="224" t="s">
        <v>159</v>
      </c>
      <c r="B80" s="225" t="s">
        <v>114</v>
      </c>
      <c r="C80" s="242" t="s">
        <v>115</v>
      </c>
      <c r="D80" s="226"/>
      <c r="E80" s="227"/>
      <c r="F80" s="228"/>
      <c r="G80" s="228">
        <f>SUMIF(AG81:AG125,"&lt;&gt;NOR",G81:G125)</f>
        <v>0</v>
      </c>
      <c r="H80" s="228"/>
      <c r="I80" s="228">
        <f>SUM(I81:I125)</f>
        <v>0</v>
      </c>
      <c r="J80" s="228"/>
      <c r="K80" s="228">
        <f>SUM(K81:K125)</f>
        <v>0</v>
      </c>
      <c r="L80" s="228"/>
      <c r="M80" s="228">
        <f>SUM(M81:M125)</f>
        <v>0</v>
      </c>
      <c r="N80" s="227"/>
      <c r="O80" s="227">
        <f>SUM(O81:O125)</f>
        <v>480.25</v>
      </c>
      <c r="P80" s="227"/>
      <c r="Q80" s="227">
        <f>SUM(Q81:Q125)</f>
        <v>0</v>
      </c>
      <c r="R80" s="228"/>
      <c r="S80" s="228"/>
      <c r="T80" s="229"/>
      <c r="U80" s="223"/>
      <c r="V80" s="223">
        <f>SUM(V81:V125)</f>
        <v>256.59000000000003</v>
      </c>
      <c r="W80" s="223"/>
      <c r="X80" s="223"/>
      <c r="Y80" s="223"/>
      <c r="AG80" t="s">
        <v>160</v>
      </c>
    </row>
    <row r="81" spans="1:60" ht="20.399999999999999" outlineLevel="1" x14ac:dyDescent="0.25">
      <c r="A81" s="231">
        <v>19</v>
      </c>
      <c r="B81" s="232" t="s">
        <v>256</v>
      </c>
      <c r="C81" s="243" t="s">
        <v>257</v>
      </c>
      <c r="D81" s="233" t="s">
        <v>202</v>
      </c>
      <c r="E81" s="234">
        <v>164.16</v>
      </c>
      <c r="F81" s="235"/>
      <c r="G81" s="236">
        <f>ROUND(E81*F81,2)</f>
        <v>0</v>
      </c>
      <c r="H81" s="235"/>
      <c r="I81" s="236">
        <f>ROUND(E81*H81,2)</f>
        <v>0</v>
      </c>
      <c r="J81" s="235"/>
      <c r="K81" s="236">
        <f>ROUND(E81*J81,2)</f>
        <v>0</v>
      </c>
      <c r="L81" s="236">
        <v>21</v>
      </c>
      <c r="M81" s="236">
        <f>G81*(1+L81/100)</f>
        <v>0</v>
      </c>
      <c r="N81" s="234">
        <v>0.23</v>
      </c>
      <c r="O81" s="234">
        <f>ROUND(E81*N81,2)</f>
        <v>37.76</v>
      </c>
      <c r="P81" s="234">
        <v>0</v>
      </c>
      <c r="Q81" s="234">
        <f>ROUND(E81*P81,2)</f>
        <v>0</v>
      </c>
      <c r="R81" s="236" t="s">
        <v>203</v>
      </c>
      <c r="S81" s="236" t="s">
        <v>164</v>
      </c>
      <c r="T81" s="237" t="s">
        <v>164</v>
      </c>
      <c r="U81" s="220">
        <v>0.02</v>
      </c>
      <c r="V81" s="220">
        <f>ROUND(E81*U81,2)</f>
        <v>3.28</v>
      </c>
      <c r="W81" s="220"/>
      <c r="X81" s="220" t="s">
        <v>204</v>
      </c>
      <c r="Y81" s="220" t="s">
        <v>167</v>
      </c>
      <c r="Z81" s="210"/>
      <c r="AA81" s="210"/>
      <c r="AB81" s="210"/>
      <c r="AC81" s="210"/>
      <c r="AD81" s="210"/>
      <c r="AE81" s="210"/>
      <c r="AF81" s="210"/>
      <c r="AG81" s="210" t="s">
        <v>205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5">
      <c r="A82" s="217"/>
      <c r="B82" s="218"/>
      <c r="C82" s="245" t="s">
        <v>597</v>
      </c>
      <c r="D82" s="221"/>
      <c r="E82" s="222">
        <v>128.52000000000001</v>
      </c>
      <c r="F82" s="220"/>
      <c r="G82" s="220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171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3" x14ac:dyDescent="0.25">
      <c r="A83" s="217"/>
      <c r="B83" s="218"/>
      <c r="C83" s="245" t="s">
        <v>598</v>
      </c>
      <c r="D83" s="221"/>
      <c r="E83" s="222">
        <v>35.64</v>
      </c>
      <c r="F83" s="220"/>
      <c r="G83" s="220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171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2" x14ac:dyDescent="0.25">
      <c r="A84" s="217"/>
      <c r="B84" s="218"/>
      <c r="C84" s="246"/>
      <c r="D84" s="240"/>
      <c r="E84" s="240"/>
      <c r="F84" s="240"/>
      <c r="G84" s="240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10"/>
      <c r="AA84" s="210"/>
      <c r="AB84" s="210"/>
      <c r="AC84" s="210"/>
      <c r="AD84" s="210"/>
      <c r="AE84" s="210"/>
      <c r="AF84" s="210"/>
      <c r="AG84" s="210" t="s">
        <v>172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ht="20.399999999999999" outlineLevel="1" x14ac:dyDescent="0.25">
      <c r="A85" s="231">
        <v>20</v>
      </c>
      <c r="B85" s="232" t="s">
        <v>261</v>
      </c>
      <c r="C85" s="243" t="s">
        <v>262</v>
      </c>
      <c r="D85" s="233" t="s">
        <v>202</v>
      </c>
      <c r="E85" s="234">
        <v>182.2</v>
      </c>
      <c r="F85" s="235"/>
      <c r="G85" s="236">
        <f>ROUND(E85*F85,2)</f>
        <v>0</v>
      </c>
      <c r="H85" s="235"/>
      <c r="I85" s="236">
        <f>ROUND(E85*H85,2)</f>
        <v>0</v>
      </c>
      <c r="J85" s="235"/>
      <c r="K85" s="236">
        <f>ROUND(E85*J85,2)</f>
        <v>0</v>
      </c>
      <c r="L85" s="236">
        <v>21</v>
      </c>
      <c r="M85" s="236">
        <f>G85*(1+L85/100)</f>
        <v>0</v>
      </c>
      <c r="N85" s="234">
        <v>0.46</v>
      </c>
      <c r="O85" s="234">
        <f>ROUND(E85*N85,2)</f>
        <v>83.81</v>
      </c>
      <c r="P85" s="234">
        <v>0</v>
      </c>
      <c r="Q85" s="234">
        <f>ROUND(E85*P85,2)</f>
        <v>0</v>
      </c>
      <c r="R85" s="236" t="s">
        <v>203</v>
      </c>
      <c r="S85" s="236" t="s">
        <v>164</v>
      </c>
      <c r="T85" s="237" t="s">
        <v>164</v>
      </c>
      <c r="U85" s="220">
        <v>0.03</v>
      </c>
      <c r="V85" s="220">
        <f>ROUND(E85*U85,2)</f>
        <v>5.47</v>
      </c>
      <c r="W85" s="220"/>
      <c r="X85" s="220" t="s">
        <v>204</v>
      </c>
      <c r="Y85" s="220" t="s">
        <v>167</v>
      </c>
      <c r="Z85" s="210"/>
      <c r="AA85" s="210"/>
      <c r="AB85" s="210"/>
      <c r="AC85" s="210"/>
      <c r="AD85" s="210"/>
      <c r="AE85" s="210"/>
      <c r="AF85" s="210"/>
      <c r="AG85" s="210" t="s">
        <v>205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2" x14ac:dyDescent="0.25">
      <c r="A86" s="217"/>
      <c r="B86" s="218"/>
      <c r="C86" s="245" t="s">
        <v>599</v>
      </c>
      <c r="D86" s="221"/>
      <c r="E86" s="222">
        <v>182.2</v>
      </c>
      <c r="F86" s="220"/>
      <c r="G86" s="220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171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2" x14ac:dyDescent="0.25">
      <c r="A87" s="217"/>
      <c r="B87" s="218"/>
      <c r="C87" s="246"/>
      <c r="D87" s="240"/>
      <c r="E87" s="240"/>
      <c r="F87" s="240"/>
      <c r="G87" s="240"/>
      <c r="H87" s="220"/>
      <c r="I87" s="220"/>
      <c r="J87" s="220"/>
      <c r="K87" s="220"/>
      <c r="L87" s="220"/>
      <c r="M87" s="220"/>
      <c r="N87" s="219"/>
      <c r="O87" s="219"/>
      <c r="P87" s="219"/>
      <c r="Q87" s="219"/>
      <c r="R87" s="220"/>
      <c r="S87" s="220"/>
      <c r="T87" s="220"/>
      <c r="U87" s="220"/>
      <c r="V87" s="220"/>
      <c r="W87" s="220"/>
      <c r="X87" s="220"/>
      <c r="Y87" s="220"/>
      <c r="Z87" s="210"/>
      <c r="AA87" s="210"/>
      <c r="AB87" s="210"/>
      <c r="AC87" s="210"/>
      <c r="AD87" s="210"/>
      <c r="AE87" s="210"/>
      <c r="AF87" s="210"/>
      <c r="AG87" s="210" t="s">
        <v>172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ht="20.399999999999999" outlineLevel="1" x14ac:dyDescent="0.25">
      <c r="A88" s="231">
        <v>21</v>
      </c>
      <c r="B88" s="232" t="s">
        <v>600</v>
      </c>
      <c r="C88" s="243" t="s">
        <v>268</v>
      </c>
      <c r="D88" s="233" t="s">
        <v>202</v>
      </c>
      <c r="E88" s="234">
        <v>1200</v>
      </c>
      <c r="F88" s="235"/>
      <c r="G88" s="236">
        <f>ROUND(E88*F88,2)</f>
        <v>0</v>
      </c>
      <c r="H88" s="235"/>
      <c r="I88" s="236">
        <f>ROUND(E88*H88,2)</f>
        <v>0</v>
      </c>
      <c r="J88" s="235"/>
      <c r="K88" s="236">
        <f>ROUND(E88*J88,2)</f>
        <v>0</v>
      </c>
      <c r="L88" s="236">
        <v>21</v>
      </c>
      <c r="M88" s="236">
        <f>G88*(1+L88/100)</f>
        <v>0</v>
      </c>
      <c r="N88" s="234">
        <v>0.15826000000000001</v>
      </c>
      <c r="O88" s="234">
        <f>ROUND(E88*N88,2)</f>
        <v>189.91</v>
      </c>
      <c r="P88" s="234">
        <v>0</v>
      </c>
      <c r="Q88" s="234">
        <f>ROUND(E88*P88,2)</f>
        <v>0</v>
      </c>
      <c r="R88" s="236" t="s">
        <v>203</v>
      </c>
      <c r="S88" s="236" t="s">
        <v>164</v>
      </c>
      <c r="T88" s="237" t="s">
        <v>164</v>
      </c>
      <c r="U88" s="220">
        <v>0.06</v>
      </c>
      <c r="V88" s="220">
        <f>ROUND(E88*U88,2)</f>
        <v>72</v>
      </c>
      <c r="W88" s="220"/>
      <c r="X88" s="220" t="s">
        <v>204</v>
      </c>
      <c r="Y88" s="220" t="s">
        <v>167</v>
      </c>
      <c r="Z88" s="210"/>
      <c r="AA88" s="210"/>
      <c r="AB88" s="210"/>
      <c r="AC88" s="210"/>
      <c r="AD88" s="210"/>
      <c r="AE88" s="210"/>
      <c r="AF88" s="210"/>
      <c r="AG88" s="210" t="s">
        <v>205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5">
      <c r="A89" s="217"/>
      <c r="B89" s="218"/>
      <c r="C89" s="252" t="s">
        <v>269</v>
      </c>
      <c r="D89" s="251"/>
      <c r="E89" s="251"/>
      <c r="F89" s="251"/>
      <c r="G89" s="251"/>
      <c r="H89" s="220"/>
      <c r="I89" s="220"/>
      <c r="J89" s="220"/>
      <c r="K89" s="220"/>
      <c r="L89" s="220"/>
      <c r="M89" s="220"/>
      <c r="N89" s="219"/>
      <c r="O89" s="219"/>
      <c r="P89" s="219"/>
      <c r="Q89" s="219"/>
      <c r="R89" s="220"/>
      <c r="S89" s="220"/>
      <c r="T89" s="220"/>
      <c r="U89" s="220"/>
      <c r="V89" s="220"/>
      <c r="W89" s="220"/>
      <c r="X89" s="220"/>
      <c r="Y89" s="220"/>
      <c r="Z89" s="210"/>
      <c r="AA89" s="210"/>
      <c r="AB89" s="210"/>
      <c r="AC89" s="210"/>
      <c r="AD89" s="210"/>
      <c r="AE89" s="210"/>
      <c r="AF89" s="210"/>
      <c r="AG89" s="210" t="s">
        <v>207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2" x14ac:dyDescent="0.25">
      <c r="A90" s="217"/>
      <c r="B90" s="218"/>
      <c r="C90" s="245" t="s">
        <v>601</v>
      </c>
      <c r="D90" s="221"/>
      <c r="E90" s="222">
        <v>1200</v>
      </c>
      <c r="F90" s="220"/>
      <c r="G90" s="220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171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2" x14ac:dyDescent="0.25">
      <c r="A91" s="217"/>
      <c r="B91" s="218"/>
      <c r="C91" s="246"/>
      <c r="D91" s="240"/>
      <c r="E91" s="240"/>
      <c r="F91" s="240"/>
      <c r="G91" s="240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172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5">
      <c r="A92" s="231">
        <v>22</v>
      </c>
      <c r="B92" s="232" t="s">
        <v>602</v>
      </c>
      <c r="C92" s="243" t="s">
        <v>603</v>
      </c>
      <c r="D92" s="233" t="s">
        <v>202</v>
      </c>
      <c r="E92" s="234">
        <v>20.25</v>
      </c>
      <c r="F92" s="235"/>
      <c r="G92" s="236">
        <f>ROUND(E92*F92,2)</f>
        <v>0</v>
      </c>
      <c r="H92" s="235"/>
      <c r="I92" s="236">
        <f>ROUND(E92*H92,2)</f>
        <v>0</v>
      </c>
      <c r="J92" s="235"/>
      <c r="K92" s="236">
        <f>ROUND(E92*J92,2)</f>
        <v>0</v>
      </c>
      <c r="L92" s="236">
        <v>21</v>
      </c>
      <c r="M92" s="236">
        <f>G92*(1+L92/100)</f>
        <v>0</v>
      </c>
      <c r="N92" s="234">
        <v>0.25335999999999997</v>
      </c>
      <c r="O92" s="234">
        <f>ROUND(E92*N92,2)</f>
        <v>5.13</v>
      </c>
      <c r="P92" s="234">
        <v>0</v>
      </c>
      <c r="Q92" s="234">
        <f>ROUND(E92*P92,2)</f>
        <v>0</v>
      </c>
      <c r="R92" s="236" t="s">
        <v>203</v>
      </c>
      <c r="S92" s="236" t="s">
        <v>164</v>
      </c>
      <c r="T92" s="237" t="s">
        <v>164</v>
      </c>
      <c r="U92" s="220">
        <v>0.14000000000000001</v>
      </c>
      <c r="V92" s="220">
        <f>ROUND(E92*U92,2)</f>
        <v>2.84</v>
      </c>
      <c r="W92" s="220"/>
      <c r="X92" s="220" t="s">
        <v>204</v>
      </c>
      <c r="Y92" s="220" t="s">
        <v>167</v>
      </c>
      <c r="Z92" s="210"/>
      <c r="AA92" s="210"/>
      <c r="AB92" s="210"/>
      <c r="AC92" s="210"/>
      <c r="AD92" s="210"/>
      <c r="AE92" s="210"/>
      <c r="AF92" s="210"/>
      <c r="AG92" s="210" t="s">
        <v>205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2" x14ac:dyDescent="0.25">
      <c r="A93" s="217"/>
      <c r="B93" s="218"/>
      <c r="C93" s="245" t="s">
        <v>604</v>
      </c>
      <c r="D93" s="221"/>
      <c r="E93" s="222">
        <v>20.25</v>
      </c>
      <c r="F93" s="220"/>
      <c r="G93" s="220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10"/>
      <c r="AA93" s="210"/>
      <c r="AB93" s="210"/>
      <c r="AC93" s="210"/>
      <c r="AD93" s="210"/>
      <c r="AE93" s="210"/>
      <c r="AF93" s="210"/>
      <c r="AG93" s="210" t="s">
        <v>171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2" x14ac:dyDescent="0.25">
      <c r="A94" s="217"/>
      <c r="B94" s="218"/>
      <c r="C94" s="246"/>
      <c r="D94" s="240"/>
      <c r="E94" s="240"/>
      <c r="F94" s="240"/>
      <c r="G94" s="240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172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31">
        <v>23</v>
      </c>
      <c r="B95" s="232" t="s">
        <v>270</v>
      </c>
      <c r="C95" s="243" t="s">
        <v>271</v>
      </c>
      <c r="D95" s="233" t="s">
        <v>202</v>
      </c>
      <c r="E95" s="234">
        <v>1200</v>
      </c>
      <c r="F95" s="235"/>
      <c r="G95" s="236">
        <f>ROUND(E95*F95,2)</f>
        <v>0</v>
      </c>
      <c r="H95" s="235"/>
      <c r="I95" s="236">
        <f>ROUND(E95*H95,2)</f>
        <v>0</v>
      </c>
      <c r="J95" s="235"/>
      <c r="K95" s="236">
        <f>ROUND(E95*J95,2)</f>
        <v>0</v>
      </c>
      <c r="L95" s="236">
        <v>21</v>
      </c>
      <c r="M95" s="236">
        <f>G95*(1+L95/100)</f>
        <v>0</v>
      </c>
      <c r="N95" s="234">
        <v>1.01E-3</v>
      </c>
      <c r="O95" s="234">
        <f>ROUND(E95*N95,2)</f>
        <v>1.21</v>
      </c>
      <c r="P95" s="234">
        <v>0</v>
      </c>
      <c r="Q95" s="234">
        <f>ROUND(E95*P95,2)</f>
        <v>0</v>
      </c>
      <c r="R95" s="236" t="s">
        <v>203</v>
      </c>
      <c r="S95" s="236" t="s">
        <v>164</v>
      </c>
      <c r="T95" s="237" t="s">
        <v>164</v>
      </c>
      <c r="U95" s="220">
        <v>4.0000000000000001E-3</v>
      </c>
      <c r="V95" s="220">
        <f>ROUND(E95*U95,2)</f>
        <v>4.8</v>
      </c>
      <c r="W95" s="220"/>
      <c r="X95" s="220" t="s">
        <v>204</v>
      </c>
      <c r="Y95" s="220" t="s">
        <v>167</v>
      </c>
      <c r="Z95" s="210"/>
      <c r="AA95" s="210"/>
      <c r="AB95" s="210"/>
      <c r="AC95" s="210"/>
      <c r="AD95" s="210"/>
      <c r="AE95" s="210"/>
      <c r="AF95" s="210"/>
      <c r="AG95" s="210" t="s">
        <v>205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2" x14ac:dyDescent="0.25">
      <c r="A96" s="217"/>
      <c r="B96" s="218"/>
      <c r="C96" s="245" t="s">
        <v>601</v>
      </c>
      <c r="D96" s="221"/>
      <c r="E96" s="222">
        <v>1200</v>
      </c>
      <c r="F96" s="220"/>
      <c r="G96" s="220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171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2" x14ac:dyDescent="0.25">
      <c r="A97" s="217"/>
      <c r="B97" s="218"/>
      <c r="C97" s="246"/>
      <c r="D97" s="240"/>
      <c r="E97" s="240"/>
      <c r="F97" s="240"/>
      <c r="G97" s="240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172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5">
      <c r="A98" s="231">
        <v>24</v>
      </c>
      <c r="B98" s="232" t="s">
        <v>272</v>
      </c>
      <c r="C98" s="243" t="s">
        <v>273</v>
      </c>
      <c r="D98" s="233" t="s">
        <v>202</v>
      </c>
      <c r="E98" s="234">
        <v>1200</v>
      </c>
      <c r="F98" s="235"/>
      <c r="G98" s="236">
        <f>ROUND(E98*F98,2)</f>
        <v>0</v>
      </c>
      <c r="H98" s="235"/>
      <c r="I98" s="236">
        <f>ROUND(E98*H98,2)</f>
        <v>0</v>
      </c>
      <c r="J98" s="235"/>
      <c r="K98" s="236">
        <f>ROUND(E98*J98,2)</f>
        <v>0</v>
      </c>
      <c r="L98" s="236">
        <v>21</v>
      </c>
      <c r="M98" s="236">
        <f>G98*(1+L98/100)</f>
        <v>0</v>
      </c>
      <c r="N98" s="234">
        <v>4.0000000000000002E-4</v>
      </c>
      <c r="O98" s="234">
        <f>ROUND(E98*N98,2)</f>
        <v>0.48</v>
      </c>
      <c r="P98" s="234">
        <v>0</v>
      </c>
      <c r="Q98" s="234">
        <f>ROUND(E98*P98,2)</f>
        <v>0</v>
      </c>
      <c r="R98" s="236" t="s">
        <v>203</v>
      </c>
      <c r="S98" s="236" t="s">
        <v>164</v>
      </c>
      <c r="T98" s="237" t="s">
        <v>164</v>
      </c>
      <c r="U98" s="220">
        <v>2E-3</v>
      </c>
      <c r="V98" s="220">
        <f>ROUND(E98*U98,2)</f>
        <v>2.4</v>
      </c>
      <c r="W98" s="220"/>
      <c r="X98" s="220" t="s">
        <v>204</v>
      </c>
      <c r="Y98" s="220" t="s">
        <v>167</v>
      </c>
      <c r="Z98" s="210"/>
      <c r="AA98" s="210"/>
      <c r="AB98" s="210"/>
      <c r="AC98" s="210"/>
      <c r="AD98" s="210"/>
      <c r="AE98" s="210"/>
      <c r="AF98" s="210"/>
      <c r="AG98" s="210" t="s">
        <v>205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2" x14ac:dyDescent="0.25">
      <c r="A99" s="217"/>
      <c r="B99" s="218"/>
      <c r="C99" s="252" t="s">
        <v>274</v>
      </c>
      <c r="D99" s="251"/>
      <c r="E99" s="251"/>
      <c r="F99" s="251"/>
      <c r="G99" s="251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10"/>
      <c r="AA99" s="210"/>
      <c r="AB99" s="210"/>
      <c r="AC99" s="210"/>
      <c r="AD99" s="210"/>
      <c r="AE99" s="210"/>
      <c r="AF99" s="210"/>
      <c r="AG99" s="210" t="s">
        <v>207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2" x14ac:dyDescent="0.25">
      <c r="A100" s="217"/>
      <c r="B100" s="218"/>
      <c r="C100" s="245" t="s">
        <v>601</v>
      </c>
      <c r="D100" s="221"/>
      <c r="E100" s="222">
        <v>1200</v>
      </c>
      <c r="F100" s="220"/>
      <c r="G100" s="220"/>
      <c r="H100" s="220"/>
      <c r="I100" s="220"/>
      <c r="J100" s="220"/>
      <c r="K100" s="220"/>
      <c r="L100" s="220"/>
      <c r="M100" s="220"/>
      <c r="N100" s="219"/>
      <c r="O100" s="219"/>
      <c r="P100" s="219"/>
      <c r="Q100" s="219"/>
      <c r="R100" s="220"/>
      <c r="S100" s="220"/>
      <c r="T100" s="220"/>
      <c r="U100" s="220"/>
      <c r="V100" s="220"/>
      <c r="W100" s="220"/>
      <c r="X100" s="220"/>
      <c r="Y100" s="220"/>
      <c r="Z100" s="210"/>
      <c r="AA100" s="210"/>
      <c r="AB100" s="210"/>
      <c r="AC100" s="210"/>
      <c r="AD100" s="210"/>
      <c r="AE100" s="210"/>
      <c r="AF100" s="210"/>
      <c r="AG100" s="210" t="s">
        <v>171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2" x14ac:dyDescent="0.25">
      <c r="A101" s="217"/>
      <c r="B101" s="218"/>
      <c r="C101" s="246"/>
      <c r="D101" s="240"/>
      <c r="E101" s="240"/>
      <c r="F101" s="240"/>
      <c r="G101" s="240"/>
      <c r="H101" s="220"/>
      <c r="I101" s="220"/>
      <c r="J101" s="220"/>
      <c r="K101" s="220"/>
      <c r="L101" s="220"/>
      <c r="M101" s="220"/>
      <c r="N101" s="219"/>
      <c r="O101" s="219"/>
      <c r="P101" s="219"/>
      <c r="Q101" s="219"/>
      <c r="R101" s="220"/>
      <c r="S101" s="220"/>
      <c r="T101" s="220"/>
      <c r="U101" s="220"/>
      <c r="V101" s="220"/>
      <c r="W101" s="220"/>
      <c r="X101" s="220"/>
      <c r="Y101" s="220"/>
      <c r="Z101" s="210"/>
      <c r="AA101" s="210"/>
      <c r="AB101" s="210"/>
      <c r="AC101" s="210"/>
      <c r="AD101" s="210"/>
      <c r="AE101" s="210"/>
      <c r="AF101" s="210"/>
      <c r="AG101" s="210" t="s">
        <v>172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ht="20.399999999999999" outlineLevel="1" x14ac:dyDescent="0.25">
      <c r="A102" s="231">
        <v>25</v>
      </c>
      <c r="B102" s="232" t="s">
        <v>605</v>
      </c>
      <c r="C102" s="243" t="s">
        <v>606</v>
      </c>
      <c r="D102" s="233" t="s">
        <v>202</v>
      </c>
      <c r="E102" s="234">
        <v>1200</v>
      </c>
      <c r="F102" s="235"/>
      <c r="G102" s="236">
        <f>ROUND(E102*F102,2)</f>
        <v>0</v>
      </c>
      <c r="H102" s="235"/>
      <c r="I102" s="236">
        <f>ROUND(E102*H102,2)</f>
        <v>0</v>
      </c>
      <c r="J102" s="235"/>
      <c r="K102" s="236">
        <f>ROUND(E102*J102,2)</f>
        <v>0</v>
      </c>
      <c r="L102" s="236">
        <v>21</v>
      </c>
      <c r="M102" s="236">
        <f>G102*(1+L102/100)</f>
        <v>0</v>
      </c>
      <c r="N102" s="234">
        <v>0.10373</v>
      </c>
      <c r="O102" s="234">
        <f>ROUND(E102*N102,2)</f>
        <v>124.48</v>
      </c>
      <c r="P102" s="234">
        <v>0</v>
      </c>
      <c r="Q102" s="234">
        <f>ROUND(E102*P102,2)</f>
        <v>0</v>
      </c>
      <c r="R102" s="236" t="s">
        <v>203</v>
      </c>
      <c r="S102" s="236" t="s">
        <v>164</v>
      </c>
      <c r="T102" s="237" t="s">
        <v>164</v>
      </c>
      <c r="U102" s="220">
        <v>0.06</v>
      </c>
      <c r="V102" s="220">
        <f>ROUND(E102*U102,2)</f>
        <v>72</v>
      </c>
      <c r="W102" s="220"/>
      <c r="X102" s="220" t="s">
        <v>204</v>
      </c>
      <c r="Y102" s="220" t="s">
        <v>167</v>
      </c>
      <c r="Z102" s="210"/>
      <c r="AA102" s="210"/>
      <c r="AB102" s="210"/>
      <c r="AC102" s="210"/>
      <c r="AD102" s="210"/>
      <c r="AE102" s="210"/>
      <c r="AF102" s="210"/>
      <c r="AG102" s="210" t="s">
        <v>205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2" x14ac:dyDescent="0.25">
      <c r="A103" s="217"/>
      <c r="B103" s="218"/>
      <c r="C103" s="245" t="s">
        <v>601</v>
      </c>
      <c r="D103" s="221"/>
      <c r="E103" s="222">
        <v>1200</v>
      </c>
      <c r="F103" s="220"/>
      <c r="G103" s="220"/>
      <c r="H103" s="220"/>
      <c r="I103" s="220"/>
      <c r="J103" s="220"/>
      <c r="K103" s="220"/>
      <c r="L103" s="220"/>
      <c r="M103" s="220"/>
      <c r="N103" s="219"/>
      <c r="O103" s="219"/>
      <c r="P103" s="219"/>
      <c r="Q103" s="219"/>
      <c r="R103" s="220"/>
      <c r="S103" s="220"/>
      <c r="T103" s="220"/>
      <c r="U103" s="220"/>
      <c r="V103" s="220"/>
      <c r="W103" s="220"/>
      <c r="X103" s="220"/>
      <c r="Y103" s="220"/>
      <c r="Z103" s="210"/>
      <c r="AA103" s="210"/>
      <c r="AB103" s="210"/>
      <c r="AC103" s="210"/>
      <c r="AD103" s="210"/>
      <c r="AE103" s="210"/>
      <c r="AF103" s="210"/>
      <c r="AG103" s="210" t="s">
        <v>171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2" x14ac:dyDescent="0.25">
      <c r="A104" s="217"/>
      <c r="B104" s="218"/>
      <c r="C104" s="246"/>
      <c r="D104" s="240"/>
      <c r="E104" s="240"/>
      <c r="F104" s="240"/>
      <c r="G104" s="240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10"/>
      <c r="AA104" s="210"/>
      <c r="AB104" s="210"/>
      <c r="AC104" s="210"/>
      <c r="AD104" s="210"/>
      <c r="AE104" s="210"/>
      <c r="AF104" s="210"/>
      <c r="AG104" s="210" t="s">
        <v>172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31">
        <v>26</v>
      </c>
      <c r="B105" s="232" t="s">
        <v>277</v>
      </c>
      <c r="C105" s="243" t="s">
        <v>278</v>
      </c>
      <c r="D105" s="233" t="s">
        <v>202</v>
      </c>
      <c r="E105" s="234">
        <v>182.2</v>
      </c>
      <c r="F105" s="235"/>
      <c r="G105" s="236">
        <f>ROUND(E105*F105,2)</f>
        <v>0</v>
      </c>
      <c r="H105" s="235"/>
      <c r="I105" s="236">
        <f>ROUND(E105*H105,2)</f>
        <v>0</v>
      </c>
      <c r="J105" s="235"/>
      <c r="K105" s="236">
        <f>ROUND(E105*J105,2)</f>
        <v>0</v>
      </c>
      <c r="L105" s="236">
        <v>21</v>
      </c>
      <c r="M105" s="236">
        <f>G105*(1+L105/100)</f>
        <v>0</v>
      </c>
      <c r="N105" s="234">
        <v>7.3899999999999993E-2</v>
      </c>
      <c r="O105" s="234">
        <f>ROUND(E105*N105,2)</f>
        <v>13.46</v>
      </c>
      <c r="P105" s="234">
        <v>0</v>
      </c>
      <c r="Q105" s="234">
        <f>ROUND(E105*P105,2)</f>
        <v>0</v>
      </c>
      <c r="R105" s="236" t="s">
        <v>203</v>
      </c>
      <c r="S105" s="236" t="s">
        <v>164</v>
      </c>
      <c r="T105" s="237" t="s">
        <v>164</v>
      </c>
      <c r="U105" s="220">
        <v>0.45</v>
      </c>
      <c r="V105" s="220">
        <f>ROUND(E105*U105,2)</f>
        <v>81.99</v>
      </c>
      <c r="W105" s="220"/>
      <c r="X105" s="220" t="s">
        <v>204</v>
      </c>
      <c r="Y105" s="220" t="s">
        <v>167</v>
      </c>
      <c r="Z105" s="210"/>
      <c r="AA105" s="210"/>
      <c r="AB105" s="210"/>
      <c r="AC105" s="210"/>
      <c r="AD105" s="210"/>
      <c r="AE105" s="210"/>
      <c r="AF105" s="210"/>
      <c r="AG105" s="210" t="s">
        <v>205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ht="21" outlineLevel="2" x14ac:dyDescent="0.25">
      <c r="A106" s="217"/>
      <c r="B106" s="218"/>
      <c r="C106" s="252" t="s">
        <v>279</v>
      </c>
      <c r="D106" s="251"/>
      <c r="E106" s="251"/>
      <c r="F106" s="251"/>
      <c r="G106" s="251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10"/>
      <c r="AA106" s="210"/>
      <c r="AB106" s="210"/>
      <c r="AC106" s="210"/>
      <c r="AD106" s="210"/>
      <c r="AE106" s="210"/>
      <c r="AF106" s="210"/>
      <c r="AG106" s="210" t="s">
        <v>207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38" t="str">
        <f>C106</f>
        <v>s provedením lože z kameniva drceného, s vyplněním spár, s dvojitým hutněním a se smetením přebytečného materiálu na krajnici. S dodáním hmot pro lože a výplň spár.</v>
      </c>
      <c r="BB106" s="210"/>
      <c r="BC106" s="210"/>
      <c r="BD106" s="210"/>
      <c r="BE106" s="210"/>
      <c r="BF106" s="210"/>
      <c r="BG106" s="210"/>
      <c r="BH106" s="210"/>
    </row>
    <row r="107" spans="1:60" outlineLevel="2" x14ac:dyDescent="0.25">
      <c r="A107" s="217"/>
      <c r="B107" s="218"/>
      <c r="C107" s="245" t="s">
        <v>607</v>
      </c>
      <c r="D107" s="221"/>
      <c r="E107" s="222">
        <v>182.2</v>
      </c>
      <c r="F107" s="220"/>
      <c r="G107" s="220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10"/>
      <c r="AA107" s="210"/>
      <c r="AB107" s="210"/>
      <c r="AC107" s="210"/>
      <c r="AD107" s="210"/>
      <c r="AE107" s="210"/>
      <c r="AF107" s="210"/>
      <c r="AG107" s="210" t="s">
        <v>171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2" x14ac:dyDescent="0.25">
      <c r="A108" s="217"/>
      <c r="B108" s="218"/>
      <c r="C108" s="246"/>
      <c r="D108" s="240"/>
      <c r="E108" s="240"/>
      <c r="F108" s="240"/>
      <c r="G108" s="240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172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5">
      <c r="A109" s="231">
        <v>27</v>
      </c>
      <c r="B109" s="232" t="s">
        <v>284</v>
      </c>
      <c r="C109" s="243" t="s">
        <v>285</v>
      </c>
      <c r="D109" s="233" t="s">
        <v>202</v>
      </c>
      <c r="E109" s="234">
        <v>182.2</v>
      </c>
      <c r="F109" s="235"/>
      <c r="G109" s="236">
        <f>ROUND(E109*F109,2)</f>
        <v>0</v>
      </c>
      <c r="H109" s="235"/>
      <c r="I109" s="236">
        <f>ROUND(E109*H109,2)</f>
        <v>0</v>
      </c>
      <c r="J109" s="235"/>
      <c r="K109" s="236">
        <f>ROUND(E109*J109,2)</f>
        <v>0</v>
      </c>
      <c r="L109" s="236">
        <v>21</v>
      </c>
      <c r="M109" s="236">
        <f>G109*(1+L109/100)</f>
        <v>0</v>
      </c>
      <c r="N109" s="234">
        <v>0</v>
      </c>
      <c r="O109" s="234">
        <f>ROUND(E109*N109,2)</f>
        <v>0</v>
      </c>
      <c r="P109" s="234">
        <v>0</v>
      </c>
      <c r="Q109" s="234">
        <f>ROUND(E109*P109,2)</f>
        <v>0</v>
      </c>
      <c r="R109" s="236" t="s">
        <v>203</v>
      </c>
      <c r="S109" s="236" t="s">
        <v>164</v>
      </c>
      <c r="T109" s="237" t="s">
        <v>164</v>
      </c>
      <c r="U109" s="220">
        <v>0.06</v>
      </c>
      <c r="V109" s="220">
        <f>ROUND(E109*U109,2)</f>
        <v>10.93</v>
      </c>
      <c r="W109" s="220"/>
      <c r="X109" s="220" t="s">
        <v>204</v>
      </c>
      <c r="Y109" s="220" t="s">
        <v>167</v>
      </c>
      <c r="Z109" s="210"/>
      <c r="AA109" s="210"/>
      <c r="AB109" s="210"/>
      <c r="AC109" s="210"/>
      <c r="AD109" s="210"/>
      <c r="AE109" s="210"/>
      <c r="AF109" s="210"/>
      <c r="AG109" s="210" t="s">
        <v>205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ht="21" outlineLevel="2" x14ac:dyDescent="0.25">
      <c r="A110" s="217"/>
      <c r="B110" s="218"/>
      <c r="C110" s="252" t="s">
        <v>279</v>
      </c>
      <c r="D110" s="251"/>
      <c r="E110" s="251"/>
      <c r="F110" s="251"/>
      <c r="G110" s="251"/>
      <c r="H110" s="220"/>
      <c r="I110" s="220"/>
      <c r="J110" s="220"/>
      <c r="K110" s="220"/>
      <c r="L110" s="220"/>
      <c r="M110" s="220"/>
      <c r="N110" s="219"/>
      <c r="O110" s="219"/>
      <c r="P110" s="219"/>
      <c r="Q110" s="219"/>
      <c r="R110" s="220"/>
      <c r="S110" s="220"/>
      <c r="T110" s="220"/>
      <c r="U110" s="220"/>
      <c r="V110" s="220"/>
      <c r="W110" s="220"/>
      <c r="X110" s="220"/>
      <c r="Y110" s="220"/>
      <c r="Z110" s="210"/>
      <c r="AA110" s="210"/>
      <c r="AB110" s="210"/>
      <c r="AC110" s="210"/>
      <c r="AD110" s="210"/>
      <c r="AE110" s="210"/>
      <c r="AF110" s="210"/>
      <c r="AG110" s="210" t="s">
        <v>207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38" t="str">
        <f>C110</f>
        <v>s provedením lože z kameniva drceného, s vyplněním spár, s dvojitým hutněním a se smetením přebytečného materiálu na krajnici. S dodáním hmot pro lože a výplň spár.</v>
      </c>
      <c r="BB110" s="210"/>
      <c r="BC110" s="210"/>
      <c r="BD110" s="210"/>
      <c r="BE110" s="210"/>
      <c r="BF110" s="210"/>
      <c r="BG110" s="210"/>
      <c r="BH110" s="210"/>
    </row>
    <row r="111" spans="1:60" outlineLevel="2" x14ac:dyDescent="0.25">
      <c r="A111" s="217"/>
      <c r="B111" s="218"/>
      <c r="C111" s="245" t="s">
        <v>607</v>
      </c>
      <c r="D111" s="221"/>
      <c r="E111" s="222">
        <v>182.2</v>
      </c>
      <c r="F111" s="220"/>
      <c r="G111" s="220"/>
      <c r="H111" s="220"/>
      <c r="I111" s="220"/>
      <c r="J111" s="220"/>
      <c r="K111" s="220"/>
      <c r="L111" s="220"/>
      <c r="M111" s="220"/>
      <c r="N111" s="219"/>
      <c r="O111" s="219"/>
      <c r="P111" s="219"/>
      <c r="Q111" s="219"/>
      <c r="R111" s="220"/>
      <c r="S111" s="220"/>
      <c r="T111" s="220"/>
      <c r="U111" s="220"/>
      <c r="V111" s="220"/>
      <c r="W111" s="220"/>
      <c r="X111" s="220"/>
      <c r="Y111" s="220"/>
      <c r="Z111" s="210"/>
      <c r="AA111" s="210"/>
      <c r="AB111" s="210"/>
      <c r="AC111" s="210"/>
      <c r="AD111" s="210"/>
      <c r="AE111" s="210"/>
      <c r="AF111" s="210"/>
      <c r="AG111" s="210" t="s">
        <v>171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2" x14ac:dyDescent="0.25">
      <c r="A112" s="217"/>
      <c r="B112" s="218"/>
      <c r="C112" s="246"/>
      <c r="D112" s="240"/>
      <c r="E112" s="240"/>
      <c r="F112" s="240"/>
      <c r="G112" s="240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10"/>
      <c r="AA112" s="210"/>
      <c r="AB112" s="210"/>
      <c r="AC112" s="210"/>
      <c r="AD112" s="210"/>
      <c r="AE112" s="210"/>
      <c r="AF112" s="210"/>
      <c r="AG112" s="210" t="s">
        <v>172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5">
      <c r="A113" s="231">
        <v>28</v>
      </c>
      <c r="B113" s="232" t="s">
        <v>294</v>
      </c>
      <c r="C113" s="243" t="s">
        <v>295</v>
      </c>
      <c r="D113" s="233" t="s">
        <v>215</v>
      </c>
      <c r="E113" s="234">
        <v>17.5</v>
      </c>
      <c r="F113" s="235"/>
      <c r="G113" s="236">
        <f>ROUND(E113*F113,2)</f>
        <v>0</v>
      </c>
      <c r="H113" s="235"/>
      <c r="I113" s="236">
        <f>ROUND(E113*H113,2)</f>
        <v>0</v>
      </c>
      <c r="J113" s="235"/>
      <c r="K113" s="236">
        <f>ROUND(E113*J113,2)</f>
        <v>0</v>
      </c>
      <c r="L113" s="236">
        <v>21</v>
      </c>
      <c r="M113" s="236">
        <f>G113*(1+L113/100)</f>
        <v>0</v>
      </c>
      <c r="N113" s="234">
        <v>3.5999999999999999E-3</v>
      </c>
      <c r="O113" s="234">
        <f>ROUND(E113*N113,2)</f>
        <v>0.06</v>
      </c>
      <c r="P113" s="234">
        <v>0</v>
      </c>
      <c r="Q113" s="234">
        <f>ROUND(E113*P113,2)</f>
        <v>0</v>
      </c>
      <c r="R113" s="236" t="s">
        <v>203</v>
      </c>
      <c r="S113" s="236" t="s">
        <v>164</v>
      </c>
      <c r="T113" s="237" t="s">
        <v>164</v>
      </c>
      <c r="U113" s="220">
        <v>0.05</v>
      </c>
      <c r="V113" s="220">
        <f>ROUND(E113*U113,2)</f>
        <v>0.88</v>
      </c>
      <c r="W113" s="220"/>
      <c r="X113" s="220" t="s">
        <v>204</v>
      </c>
      <c r="Y113" s="220" t="s">
        <v>167</v>
      </c>
      <c r="Z113" s="210"/>
      <c r="AA113" s="210"/>
      <c r="AB113" s="210"/>
      <c r="AC113" s="210"/>
      <c r="AD113" s="210"/>
      <c r="AE113" s="210"/>
      <c r="AF113" s="210"/>
      <c r="AG113" s="210" t="s">
        <v>205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2" x14ac:dyDescent="0.25">
      <c r="A114" s="217"/>
      <c r="B114" s="218"/>
      <c r="C114" s="252" t="s">
        <v>296</v>
      </c>
      <c r="D114" s="251"/>
      <c r="E114" s="251"/>
      <c r="F114" s="251"/>
      <c r="G114" s="251"/>
      <c r="H114" s="220"/>
      <c r="I114" s="220"/>
      <c r="J114" s="220"/>
      <c r="K114" s="220"/>
      <c r="L114" s="220"/>
      <c r="M114" s="220"/>
      <c r="N114" s="219"/>
      <c r="O114" s="219"/>
      <c r="P114" s="219"/>
      <c r="Q114" s="219"/>
      <c r="R114" s="220"/>
      <c r="S114" s="220"/>
      <c r="T114" s="220"/>
      <c r="U114" s="220"/>
      <c r="V114" s="220"/>
      <c r="W114" s="220"/>
      <c r="X114" s="220"/>
      <c r="Y114" s="220"/>
      <c r="Z114" s="210"/>
      <c r="AA114" s="210"/>
      <c r="AB114" s="210"/>
      <c r="AC114" s="210"/>
      <c r="AD114" s="210"/>
      <c r="AE114" s="210"/>
      <c r="AF114" s="210"/>
      <c r="AG114" s="210" t="s">
        <v>207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2" x14ac:dyDescent="0.25">
      <c r="A115" s="217"/>
      <c r="B115" s="218"/>
      <c r="C115" s="245" t="s">
        <v>608</v>
      </c>
      <c r="D115" s="221"/>
      <c r="E115" s="222">
        <v>17.5</v>
      </c>
      <c r="F115" s="220"/>
      <c r="G115" s="220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10"/>
      <c r="AA115" s="210"/>
      <c r="AB115" s="210"/>
      <c r="AC115" s="210"/>
      <c r="AD115" s="210"/>
      <c r="AE115" s="210"/>
      <c r="AF115" s="210"/>
      <c r="AG115" s="210" t="s">
        <v>171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2" x14ac:dyDescent="0.25">
      <c r="A116" s="217"/>
      <c r="B116" s="218"/>
      <c r="C116" s="246"/>
      <c r="D116" s="240"/>
      <c r="E116" s="240"/>
      <c r="F116" s="240"/>
      <c r="G116" s="240"/>
      <c r="H116" s="220"/>
      <c r="I116" s="220"/>
      <c r="J116" s="220"/>
      <c r="K116" s="220"/>
      <c r="L116" s="220"/>
      <c r="M116" s="220"/>
      <c r="N116" s="219"/>
      <c r="O116" s="219"/>
      <c r="P116" s="219"/>
      <c r="Q116" s="219"/>
      <c r="R116" s="220"/>
      <c r="S116" s="220"/>
      <c r="T116" s="220"/>
      <c r="U116" s="220"/>
      <c r="V116" s="220"/>
      <c r="W116" s="220"/>
      <c r="X116" s="220"/>
      <c r="Y116" s="220"/>
      <c r="Z116" s="210"/>
      <c r="AA116" s="210"/>
      <c r="AB116" s="210"/>
      <c r="AC116" s="210"/>
      <c r="AD116" s="210"/>
      <c r="AE116" s="210"/>
      <c r="AF116" s="210"/>
      <c r="AG116" s="210" t="s">
        <v>172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5">
      <c r="A117" s="231">
        <v>29</v>
      </c>
      <c r="B117" s="232" t="s">
        <v>609</v>
      </c>
      <c r="C117" s="243" t="s">
        <v>610</v>
      </c>
      <c r="D117" s="233" t="s">
        <v>424</v>
      </c>
      <c r="E117" s="234">
        <v>3</v>
      </c>
      <c r="F117" s="235"/>
      <c r="G117" s="236">
        <f>ROUND(E117*F117,2)</f>
        <v>0</v>
      </c>
      <c r="H117" s="235"/>
      <c r="I117" s="236">
        <f>ROUND(E117*H117,2)</f>
        <v>0</v>
      </c>
      <c r="J117" s="235"/>
      <c r="K117" s="236">
        <f>ROUND(E117*J117,2)</f>
        <v>0</v>
      </c>
      <c r="L117" s="236">
        <v>21</v>
      </c>
      <c r="M117" s="236">
        <f>G117*(1+L117/100)</f>
        <v>0</v>
      </c>
      <c r="N117" s="234">
        <v>2.3E-2</v>
      </c>
      <c r="O117" s="234">
        <f>ROUND(E117*N117,2)</f>
        <v>7.0000000000000007E-2</v>
      </c>
      <c r="P117" s="234">
        <v>0</v>
      </c>
      <c r="Q117" s="234">
        <f>ROUND(E117*P117,2)</f>
        <v>0</v>
      </c>
      <c r="R117" s="236" t="s">
        <v>246</v>
      </c>
      <c r="S117" s="236" t="s">
        <v>164</v>
      </c>
      <c r="T117" s="237" t="s">
        <v>164</v>
      </c>
      <c r="U117" s="220">
        <v>0</v>
      </c>
      <c r="V117" s="220">
        <f>ROUND(E117*U117,2)</f>
        <v>0</v>
      </c>
      <c r="W117" s="220"/>
      <c r="X117" s="220" t="s">
        <v>247</v>
      </c>
      <c r="Y117" s="220" t="s">
        <v>167</v>
      </c>
      <c r="Z117" s="210"/>
      <c r="AA117" s="210"/>
      <c r="AB117" s="210"/>
      <c r="AC117" s="210"/>
      <c r="AD117" s="210"/>
      <c r="AE117" s="210"/>
      <c r="AF117" s="210"/>
      <c r="AG117" s="210" t="s">
        <v>248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2" x14ac:dyDescent="0.25">
      <c r="A118" s="217"/>
      <c r="B118" s="218"/>
      <c r="C118" s="245" t="s">
        <v>110</v>
      </c>
      <c r="D118" s="221"/>
      <c r="E118" s="222">
        <v>3</v>
      </c>
      <c r="F118" s="220"/>
      <c r="G118" s="220"/>
      <c r="H118" s="220"/>
      <c r="I118" s="220"/>
      <c r="J118" s="220"/>
      <c r="K118" s="220"/>
      <c r="L118" s="220"/>
      <c r="M118" s="220"/>
      <c r="N118" s="219"/>
      <c r="O118" s="219"/>
      <c r="P118" s="219"/>
      <c r="Q118" s="219"/>
      <c r="R118" s="220"/>
      <c r="S118" s="220"/>
      <c r="T118" s="220"/>
      <c r="U118" s="220"/>
      <c r="V118" s="220"/>
      <c r="W118" s="220"/>
      <c r="X118" s="220"/>
      <c r="Y118" s="220"/>
      <c r="Z118" s="210"/>
      <c r="AA118" s="210"/>
      <c r="AB118" s="210"/>
      <c r="AC118" s="210"/>
      <c r="AD118" s="210"/>
      <c r="AE118" s="210"/>
      <c r="AF118" s="210"/>
      <c r="AG118" s="210" t="s">
        <v>171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2" x14ac:dyDescent="0.25">
      <c r="A119" s="217"/>
      <c r="B119" s="218"/>
      <c r="C119" s="246"/>
      <c r="D119" s="240"/>
      <c r="E119" s="240"/>
      <c r="F119" s="240"/>
      <c r="G119" s="240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10"/>
      <c r="AA119" s="210"/>
      <c r="AB119" s="210"/>
      <c r="AC119" s="210"/>
      <c r="AD119" s="210"/>
      <c r="AE119" s="210"/>
      <c r="AF119" s="210"/>
      <c r="AG119" s="210" t="s">
        <v>172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ht="20.399999999999999" outlineLevel="1" x14ac:dyDescent="0.25">
      <c r="A120" s="231">
        <v>30</v>
      </c>
      <c r="B120" s="232" t="s">
        <v>298</v>
      </c>
      <c r="C120" s="243" t="s">
        <v>611</v>
      </c>
      <c r="D120" s="233" t="s">
        <v>202</v>
      </c>
      <c r="E120" s="234">
        <v>16.399999999999999</v>
      </c>
      <c r="F120" s="235"/>
      <c r="G120" s="236">
        <f>ROUND(E120*F120,2)</f>
        <v>0</v>
      </c>
      <c r="H120" s="235"/>
      <c r="I120" s="236">
        <f>ROUND(E120*H120,2)</f>
        <v>0</v>
      </c>
      <c r="J120" s="235"/>
      <c r="K120" s="236">
        <f>ROUND(E120*J120,2)</f>
        <v>0</v>
      </c>
      <c r="L120" s="236">
        <v>21</v>
      </c>
      <c r="M120" s="236">
        <f>G120*(1+L120/100)</f>
        <v>0</v>
      </c>
      <c r="N120" s="234">
        <v>0.13150000000000001</v>
      </c>
      <c r="O120" s="234">
        <f>ROUND(E120*N120,2)</f>
        <v>2.16</v>
      </c>
      <c r="P120" s="234">
        <v>0</v>
      </c>
      <c r="Q120" s="234">
        <f>ROUND(E120*P120,2)</f>
        <v>0</v>
      </c>
      <c r="R120" s="236" t="s">
        <v>246</v>
      </c>
      <c r="S120" s="236" t="s">
        <v>164</v>
      </c>
      <c r="T120" s="237" t="s">
        <v>164</v>
      </c>
      <c r="U120" s="220">
        <v>0</v>
      </c>
      <c r="V120" s="220">
        <f>ROUND(E120*U120,2)</f>
        <v>0</v>
      </c>
      <c r="W120" s="220"/>
      <c r="X120" s="220" t="s">
        <v>247</v>
      </c>
      <c r="Y120" s="220" t="s">
        <v>167</v>
      </c>
      <c r="Z120" s="210"/>
      <c r="AA120" s="210"/>
      <c r="AB120" s="210"/>
      <c r="AC120" s="210"/>
      <c r="AD120" s="210"/>
      <c r="AE120" s="210"/>
      <c r="AF120" s="210"/>
      <c r="AG120" s="210" t="s">
        <v>248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2" x14ac:dyDescent="0.25">
      <c r="A121" s="217"/>
      <c r="B121" s="218"/>
      <c r="C121" s="245" t="s">
        <v>612</v>
      </c>
      <c r="D121" s="221"/>
      <c r="E121" s="222">
        <v>16.399999999999999</v>
      </c>
      <c r="F121" s="220"/>
      <c r="G121" s="220"/>
      <c r="H121" s="220"/>
      <c r="I121" s="220"/>
      <c r="J121" s="220"/>
      <c r="K121" s="220"/>
      <c r="L121" s="220"/>
      <c r="M121" s="220"/>
      <c r="N121" s="219"/>
      <c r="O121" s="219"/>
      <c r="P121" s="219"/>
      <c r="Q121" s="219"/>
      <c r="R121" s="220"/>
      <c r="S121" s="220"/>
      <c r="T121" s="220"/>
      <c r="U121" s="220"/>
      <c r="V121" s="220"/>
      <c r="W121" s="220"/>
      <c r="X121" s="220"/>
      <c r="Y121" s="220"/>
      <c r="Z121" s="210"/>
      <c r="AA121" s="210"/>
      <c r="AB121" s="210"/>
      <c r="AC121" s="210"/>
      <c r="AD121" s="210"/>
      <c r="AE121" s="210"/>
      <c r="AF121" s="210"/>
      <c r="AG121" s="210" t="s">
        <v>171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2" x14ac:dyDescent="0.25">
      <c r="A122" s="217"/>
      <c r="B122" s="218"/>
      <c r="C122" s="246"/>
      <c r="D122" s="240"/>
      <c r="E122" s="240"/>
      <c r="F122" s="240"/>
      <c r="G122" s="240"/>
      <c r="H122" s="220"/>
      <c r="I122" s="220"/>
      <c r="J122" s="220"/>
      <c r="K122" s="220"/>
      <c r="L122" s="220"/>
      <c r="M122" s="220"/>
      <c r="N122" s="219"/>
      <c r="O122" s="219"/>
      <c r="P122" s="219"/>
      <c r="Q122" s="219"/>
      <c r="R122" s="220"/>
      <c r="S122" s="220"/>
      <c r="T122" s="220"/>
      <c r="U122" s="220"/>
      <c r="V122" s="220"/>
      <c r="W122" s="220"/>
      <c r="X122" s="220"/>
      <c r="Y122" s="220"/>
      <c r="Z122" s="210"/>
      <c r="AA122" s="210"/>
      <c r="AB122" s="210"/>
      <c r="AC122" s="210"/>
      <c r="AD122" s="210"/>
      <c r="AE122" s="210"/>
      <c r="AF122" s="210"/>
      <c r="AG122" s="210" t="s">
        <v>172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5">
      <c r="A123" s="231">
        <v>31</v>
      </c>
      <c r="B123" s="232" t="s">
        <v>305</v>
      </c>
      <c r="C123" s="243" t="s">
        <v>613</v>
      </c>
      <c r="D123" s="233" t="s">
        <v>202</v>
      </c>
      <c r="E123" s="234">
        <v>165.8</v>
      </c>
      <c r="F123" s="235"/>
      <c r="G123" s="236">
        <f>ROUND(E123*F123,2)</f>
        <v>0</v>
      </c>
      <c r="H123" s="235"/>
      <c r="I123" s="236">
        <f>ROUND(E123*H123,2)</f>
        <v>0</v>
      </c>
      <c r="J123" s="235"/>
      <c r="K123" s="236">
        <f>ROUND(E123*J123,2)</f>
        <v>0</v>
      </c>
      <c r="L123" s="236">
        <v>21</v>
      </c>
      <c r="M123" s="236">
        <f>G123*(1+L123/100)</f>
        <v>0</v>
      </c>
      <c r="N123" s="234">
        <v>0.13100000000000001</v>
      </c>
      <c r="O123" s="234">
        <f>ROUND(E123*N123,2)</f>
        <v>21.72</v>
      </c>
      <c r="P123" s="234">
        <v>0</v>
      </c>
      <c r="Q123" s="234">
        <f>ROUND(E123*P123,2)</f>
        <v>0</v>
      </c>
      <c r="R123" s="236" t="s">
        <v>246</v>
      </c>
      <c r="S123" s="236" t="s">
        <v>164</v>
      </c>
      <c r="T123" s="237" t="s">
        <v>164</v>
      </c>
      <c r="U123" s="220">
        <v>0</v>
      </c>
      <c r="V123" s="220">
        <f>ROUND(E123*U123,2)</f>
        <v>0</v>
      </c>
      <c r="W123" s="220"/>
      <c r="X123" s="220" t="s">
        <v>247</v>
      </c>
      <c r="Y123" s="220" t="s">
        <v>167</v>
      </c>
      <c r="Z123" s="210"/>
      <c r="AA123" s="210"/>
      <c r="AB123" s="210"/>
      <c r="AC123" s="210"/>
      <c r="AD123" s="210"/>
      <c r="AE123" s="210"/>
      <c r="AF123" s="210"/>
      <c r="AG123" s="210" t="s">
        <v>248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2" x14ac:dyDescent="0.25">
      <c r="A124" s="217"/>
      <c r="B124" s="218"/>
      <c r="C124" s="245" t="s">
        <v>614</v>
      </c>
      <c r="D124" s="221"/>
      <c r="E124" s="222">
        <v>165.8</v>
      </c>
      <c r="F124" s="220"/>
      <c r="G124" s="220"/>
      <c r="H124" s="220"/>
      <c r="I124" s="220"/>
      <c r="J124" s="220"/>
      <c r="K124" s="220"/>
      <c r="L124" s="220"/>
      <c r="M124" s="220"/>
      <c r="N124" s="219"/>
      <c r="O124" s="219"/>
      <c r="P124" s="219"/>
      <c r="Q124" s="219"/>
      <c r="R124" s="220"/>
      <c r="S124" s="220"/>
      <c r="T124" s="220"/>
      <c r="U124" s="220"/>
      <c r="V124" s="220"/>
      <c r="W124" s="220"/>
      <c r="X124" s="220"/>
      <c r="Y124" s="220"/>
      <c r="Z124" s="210"/>
      <c r="AA124" s="210"/>
      <c r="AB124" s="210"/>
      <c r="AC124" s="210"/>
      <c r="AD124" s="210"/>
      <c r="AE124" s="210"/>
      <c r="AF124" s="210"/>
      <c r="AG124" s="210" t="s">
        <v>171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2" x14ac:dyDescent="0.25">
      <c r="A125" s="217"/>
      <c r="B125" s="218"/>
      <c r="C125" s="246"/>
      <c r="D125" s="240"/>
      <c r="E125" s="240"/>
      <c r="F125" s="240"/>
      <c r="G125" s="240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10"/>
      <c r="AA125" s="210"/>
      <c r="AB125" s="210"/>
      <c r="AC125" s="210"/>
      <c r="AD125" s="210"/>
      <c r="AE125" s="210"/>
      <c r="AF125" s="210"/>
      <c r="AG125" s="210" t="s">
        <v>172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x14ac:dyDescent="0.25">
      <c r="A126" s="224" t="s">
        <v>159</v>
      </c>
      <c r="B126" s="225" t="s">
        <v>116</v>
      </c>
      <c r="C126" s="242" t="s">
        <v>117</v>
      </c>
      <c r="D126" s="226"/>
      <c r="E126" s="227"/>
      <c r="F126" s="228"/>
      <c r="G126" s="228">
        <f>SUMIF(AG127:AG145,"&lt;&gt;NOR",G127:G145)</f>
        <v>0</v>
      </c>
      <c r="H126" s="228"/>
      <c r="I126" s="228">
        <f>SUM(I127:I145)</f>
        <v>0</v>
      </c>
      <c r="J126" s="228"/>
      <c r="K126" s="228">
        <f>SUM(K127:K145)</f>
        <v>0</v>
      </c>
      <c r="L126" s="228"/>
      <c r="M126" s="228">
        <f>SUM(M127:M145)</f>
        <v>0</v>
      </c>
      <c r="N126" s="227"/>
      <c r="O126" s="227">
        <f>SUM(O127:O145)</f>
        <v>31.82</v>
      </c>
      <c r="P126" s="227"/>
      <c r="Q126" s="227">
        <f>SUM(Q127:Q145)</f>
        <v>0</v>
      </c>
      <c r="R126" s="228"/>
      <c r="S126" s="228"/>
      <c r="T126" s="229"/>
      <c r="U126" s="223"/>
      <c r="V126" s="223">
        <f>SUM(V127:V145)</f>
        <v>90.22999999999999</v>
      </c>
      <c r="W126" s="223"/>
      <c r="X126" s="223"/>
      <c r="Y126" s="223"/>
      <c r="AG126" t="s">
        <v>160</v>
      </c>
    </row>
    <row r="127" spans="1:60" ht="20.399999999999999" outlineLevel="1" x14ac:dyDescent="0.25">
      <c r="A127" s="231">
        <v>32</v>
      </c>
      <c r="B127" s="232" t="s">
        <v>615</v>
      </c>
      <c r="C127" s="243" t="s">
        <v>616</v>
      </c>
      <c r="D127" s="233" t="s">
        <v>424</v>
      </c>
      <c r="E127" s="234">
        <v>9</v>
      </c>
      <c r="F127" s="235"/>
      <c r="G127" s="236">
        <f>ROUND(E127*F127,2)</f>
        <v>0</v>
      </c>
      <c r="H127" s="235"/>
      <c r="I127" s="236">
        <f>ROUND(E127*H127,2)</f>
        <v>0</v>
      </c>
      <c r="J127" s="235"/>
      <c r="K127" s="236">
        <f>ROUND(E127*J127,2)</f>
        <v>0</v>
      </c>
      <c r="L127" s="236">
        <v>21</v>
      </c>
      <c r="M127" s="236">
        <f>G127*(1+L127/100)</f>
        <v>0</v>
      </c>
      <c r="N127" s="234">
        <v>3.0291399999999999</v>
      </c>
      <c r="O127" s="234">
        <f>ROUND(E127*N127,2)</f>
        <v>27.26</v>
      </c>
      <c r="P127" s="234">
        <v>0</v>
      </c>
      <c r="Q127" s="234">
        <f>ROUND(E127*P127,2)</f>
        <v>0</v>
      </c>
      <c r="R127" s="236" t="s">
        <v>595</v>
      </c>
      <c r="S127" s="236" t="s">
        <v>164</v>
      </c>
      <c r="T127" s="237" t="s">
        <v>164</v>
      </c>
      <c r="U127" s="220">
        <v>5.0199999999999996</v>
      </c>
      <c r="V127" s="220">
        <f>ROUND(E127*U127,2)</f>
        <v>45.18</v>
      </c>
      <c r="W127" s="220"/>
      <c r="X127" s="220" t="s">
        <v>204</v>
      </c>
      <c r="Y127" s="220" t="s">
        <v>167</v>
      </c>
      <c r="Z127" s="210"/>
      <c r="AA127" s="210"/>
      <c r="AB127" s="210"/>
      <c r="AC127" s="210"/>
      <c r="AD127" s="210"/>
      <c r="AE127" s="210"/>
      <c r="AF127" s="210"/>
      <c r="AG127" s="210" t="s">
        <v>205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2" x14ac:dyDescent="0.25">
      <c r="A128" s="217"/>
      <c r="B128" s="218"/>
      <c r="C128" s="252" t="s">
        <v>617</v>
      </c>
      <c r="D128" s="251"/>
      <c r="E128" s="251"/>
      <c r="F128" s="251"/>
      <c r="G128" s="251"/>
      <c r="H128" s="220"/>
      <c r="I128" s="220"/>
      <c r="J128" s="220"/>
      <c r="K128" s="220"/>
      <c r="L128" s="220"/>
      <c r="M128" s="220"/>
      <c r="N128" s="219"/>
      <c r="O128" s="219"/>
      <c r="P128" s="219"/>
      <c r="Q128" s="219"/>
      <c r="R128" s="220"/>
      <c r="S128" s="220"/>
      <c r="T128" s="220"/>
      <c r="U128" s="220"/>
      <c r="V128" s="220"/>
      <c r="W128" s="220"/>
      <c r="X128" s="220"/>
      <c r="Y128" s="220"/>
      <c r="Z128" s="210"/>
      <c r="AA128" s="210"/>
      <c r="AB128" s="210"/>
      <c r="AC128" s="210"/>
      <c r="AD128" s="210"/>
      <c r="AE128" s="210"/>
      <c r="AF128" s="210"/>
      <c r="AG128" s="210" t="s">
        <v>207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2" x14ac:dyDescent="0.25">
      <c r="A129" s="217"/>
      <c r="B129" s="218"/>
      <c r="C129" s="245" t="s">
        <v>596</v>
      </c>
      <c r="D129" s="221"/>
      <c r="E129" s="222">
        <v>9</v>
      </c>
      <c r="F129" s="220"/>
      <c r="G129" s="220"/>
      <c r="H129" s="220"/>
      <c r="I129" s="220"/>
      <c r="J129" s="220"/>
      <c r="K129" s="220"/>
      <c r="L129" s="220"/>
      <c r="M129" s="220"/>
      <c r="N129" s="219"/>
      <c r="O129" s="219"/>
      <c r="P129" s="219"/>
      <c r="Q129" s="219"/>
      <c r="R129" s="220"/>
      <c r="S129" s="220"/>
      <c r="T129" s="220"/>
      <c r="U129" s="220"/>
      <c r="V129" s="220"/>
      <c r="W129" s="220"/>
      <c r="X129" s="220"/>
      <c r="Y129" s="220"/>
      <c r="Z129" s="210"/>
      <c r="AA129" s="210"/>
      <c r="AB129" s="210"/>
      <c r="AC129" s="210"/>
      <c r="AD129" s="210"/>
      <c r="AE129" s="210"/>
      <c r="AF129" s="210"/>
      <c r="AG129" s="210" t="s">
        <v>171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2" x14ac:dyDescent="0.25">
      <c r="A130" s="217"/>
      <c r="B130" s="218"/>
      <c r="C130" s="246"/>
      <c r="D130" s="240"/>
      <c r="E130" s="240"/>
      <c r="F130" s="240"/>
      <c r="G130" s="240"/>
      <c r="H130" s="220"/>
      <c r="I130" s="220"/>
      <c r="J130" s="220"/>
      <c r="K130" s="220"/>
      <c r="L130" s="220"/>
      <c r="M130" s="220"/>
      <c r="N130" s="219"/>
      <c r="O130" s="219"/>
      <c r="P130" s="219"/>
      <c r="Q130" s="219"/>
      <c r="R130" s="220"/>
      <c r="S130" s="220"/>
      <c r="T130" s="220"/>
      <c r="U130" s="220"/>
      <c r="V130" s="220"/>
      <c r="W130" s="220"/>
      <c r="X130" s="220"/>
      <c r="Y130" s="220"/>
      <c r="Z130" s="210"/>
      <c r="AA130" s="210"/>
      <c r="AB130" s="210"/>
      <c r="AC130" s="210"/>
      <c r="AD130" s="210"/>
      <c r="AE130" s="210"/>
      <c r="AF130" s="210"/>
      <c r="AG130" s="210" t="s">
        <v>172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5">
      <c r="A131" s="231">
        <v>33</v>
      </c>
      <c r="B131" s="232" t="s">
        <v>618</v>
      </c>
      <c r="C131" s="243" t="s">
        <v>619</v>
      </c>
      <c r="D131" s="233" t="s">
        <v>424</v>
      </c>
      <c r="E131" s="234">
        <v>7</v>
      </c>
      <c r="F131" s="235"/>
      <c r="G131" s="236">
        <f>ROUND(E131*F131,2)</f>
        <v>0</v>
      </c>
      <c r="H131" s="235"/>
      <c r="I131" s="236">
        <f>ROUND(E131*H131,2)</f>
        <v>0</v>
      </c>
      <c r="J131" s="235"/>
      <c r="K131" s="236">
        <f>ROUND(E131*J131,2)</f>
        <v>0</v>
      </c>
      <c r="L131" s="236">
        <v>21</v>
      </c>
      <c r="M131" s="236">
        <f>G131*(1+L131/100)</f>
        <v>0</v>
      </c>
      <c r="N131" s="234">
        <v>0.43093999999999999</v>
      </c>
      <c r="O131" s="234">
        <f>ROUND(E131*N131,2)</f>
        <v>3.02</v>
      </c>
      <c r="P131" s="234">
        <v>0</v>
      </c>
      <c r="Q131" s="234">
        <f>ROUND(E131*P131,2)</f>
        <v>0</v>
      </c>
      <c r="R131" s="236" t="s">
        <v>203</v>
      </c>
      <c r="S131" s="236" t="s">
        <v>164</v>
      </c>
      <c r="T131" s="237" t="s">
        <v>164</v>
      </c>
      <c r="U131" s="220">
        <v>3.82</v>
      </c>
      <c r="V131" s="220">
        <f>ROUND(E131*U131,2)</f>
        <v>26.74</v>
      </c>
      <c r="W131" s="220"/>
      <c r="X131" s="220" t="s">
        <v>204</v>
      </c>
      <c r="Y131" s="220" t="s">
        <v>167</v>
      </c>
      <c r="Z131" s="210"/>
      <c r="AA131" s="210"/>
      <c r="AB131" s="210"/>
      <c r="AC131" s="210"/>
      <c r="AD131" s="210"/>
      <c r="AE131" s="210"/>
      <c r="AF131" s="210"/>
      <c r="AG131" s="210" t="s">
        <v>205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ht="31.2" outlineLevel="2" x14ac:dyDescent="0.25">
      <c r="A132" s="217"/>
      <c r="B132" s="218"/>
      <c r="C132" s="252" t="s">
        <v>478</v>
      </c>
      <c r="D132" s="251"/>
      <c r="E132" s="251"/>
      <c r="F132" s="251"/>
      <c r="G132" s="251"/>
      <c r="H132" s="220"/>
      <c r="I132" s="220"/>
      <c r="J132" s="220"/>
      <c r="K132" s="220"/>
      <c r="L132" s="220"/>
      <c r="M132" s="220"/>
      <c r="N132" s="219"/>
      <c r="O132" s="219"/>
      <c r="P132" s="219"/>
      <c r="Q132" s="219"/>
      <c r="R132" s="220"/>
      <c r="S132" s="220"/>
      <c r="T132" s="220"/>
      <c r="U132" s="220"/>
      <c r="V132" s="220"/>
      <c r="W132" s="220"/>
      <c r="X132" s="220"/>
      <c r="Y132" s="220"/>
      <c r="Z132" s="210"/>
      <c r="AA132" s="210"/>
      <c r="AB132" s="210"/>
      <c r="AC132" s="210"/>
      <c r="AD132" s="210"/>
      <c r="AE132" s="210"/>
      <c r="AF132" s="210"/>
      <c r="AG132" s="210" t="s">
        <v>207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38" t="str">
        <f>C132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132" s="210"/>
      <c r="BC132" s="210"/>
      <c r="BD132" s="210"/>
      <c r="BE132" s="210"/>
      <c r="BF132" s="210"/>
      <c r="BG132" s="210"/>
      <c r="BH132" s="210"/>
    </row>
    <row r="133" spans="1:60" outlineLevel="2" x14ac:dyDescent="0.25">
      <c r="A133" s="217"/>
      <c r="B133" s="218"/>
      <c r="C133" s="245" t="s">
        <v>217</v>
      </c>
      <c r="D133" s="221"/>
      <c r="E133" s="222">
        <v>7</v>
      </c>
      <c r="F133" s="220"/>
      <c r="G133" s="220"/>
      <c r="H133" s="220"/>
      <c r="I133" s="220"/>
      <c r="J133" s="220"/>
      <c r="K133" s="220"/>
      <c r="L133" s="220"/>
      <c r="M133" s="220"/>
      <c r="N133" s="219"/>
      <c r="O133" s="219"/>
      <c r="P133" s="219"/>
      <c r="Q133" s="219"/>
      <c r="R133" s="220"/>
      <c r="S133" s="220"/>
      <c r="T133" s="220"/>
      <c r="U133" s="220"/>
      <c r="V133" s="220"/>
      <c r="W133" s="220"/>
      <c r="X133" s="220"/>
      <c r="Y133" s="220"/>
      <c r="Z133" s="210"/>
      <c r="AA133" s="210"/>
      <c r="AB133" s="210"/>
      <c r="AC133" s="210"/>
      <c r="AD133" s="210"/>
      <c r="AE133" s="210"/>
      <c r="AF133" s="210"/>
      <c r="AG133" s="210" t="s">
        <v>171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2" x14ac:dyDescent="0.25">
      <c r="A134" s="217"/>
      <c r="B134" s="218"/>
      <c r="C134" s="246"/>
      <c r="D134" s="240"/>
      <c r="E134" s="240"/>
      <c r="F134" s="240"/>
      <c r="G134" s="240"/>
      <c r="H134" s="220"/>
      <c r="I134" s="220"/>
      <c r="J134" s="220"/>
      <c r="K134" s="220"/>
      <c r="L134" s="220"/>
      <c r="M134" s="220"/>
      <c r="N134" s="219"/>
      <c r="O134" s="219"/>
      <c r="P134" s="219"/>
      <c r="Q134" s="219"/>
      <c r="R134" s="220"/>
      <c r="S134" s="220"/>
      <c r="T134" s="220"/>
      <c r="U134" s="220"/>
      <c r="V134" s="220"/>
      <c r="W134" s="220"/>
      <c r="X134" s="220"/>
      <c r="Y134" s="220"/>
      <c r="Z134" s="210"/>
      <c r="AA134" s="210"/>
      <c r="AB134" s="210"/>
      <c r="AC134" s="210"/>
      <c r="AD134" s="210"/>
      <c r="AE134" s="210"/>
      <c r="AF134" s="210"/>
      <c r="AG134" s="210" t="s">
        <v>172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5">
      <c r="A135" s="231">
        <v>34</v>
      </c>
      <c r="B135" s="232" t="s">
        <v>476</v>
      </c>
      <c r="C135" s="243" t="s">
        <v>477</v>
      </c>
      <c r="D135" s="233" t="s">
        <v>424</v>
      </c>
      <c r="E135" s="234">
        <v>2</v>
      </c>
      <c r="F135" s="235"/>
      <c r="G135" s="236">
        <f>ROUND(E135*F135,2)</f>
        <v>0</v>
      </c>
      <c r="H135" s="235"/>
      <c r="I135" s="236">
        <f>ROUND(E135*H135,2)</f>
        <v>0</v>
      </c>
      <c r="J135" s="235"/>
      <c r="K135" s="236">
        <f>ROUND(E135*J135,2)</f>
        <v>0</v>
      </c>
      <c r="L135" s="236">
        <v>21</v>
      </c>
      <c r="M135" s="236">
        <f>G135*(1+L135/100)</f>
        <v>0</v>
      </c>
      <c r="N135" s="234">
        <v>0.31590000000000001</v>
      </c>
      <c r="O135" s="234">
        <f>ROUND(E135*N135,2)</f>
        <v>0.63</v>
      </c>
      <c r="P135" s="234">
        <v>0</v>
      </c>
      <c r="Q135" s="234">
        <f>ROUND(E135*P135,2)</f>
        <v>0</v>
      </c>
      <c r="R135" s="236" t="s">
        <v>203</v>
      </c>
      <c r="S135" s="236" t="s">
        <v>164</v>
      </c>
      <c r="T135" s="237" t="s">
        <v>164</v>
      </c>
      <c r="U135" s="220">
        <v>1.55</v>
      </c>
      <c r="V135" s="220">
        <f>ROUND(E135*U135,2)</f>
        <v>3.1</v>
      </c>
      <c r="W135" s="220"/>
      <c r="X135" s="220" t="s">
        <v>204</v>
      </c>
      <c r="Y135" s="220" t="s">
        <v>167</v>
      </c>
      <c r="Z135" s="210"/>
      <c r="AA135" s="210"/>
      <c r="AB135" s="210"/>
      <c r="AC135" s="210"/>
      <c r="AD135" s="210"/>
      <c r="AE135" s="210"/>
      <c r="AF135" s="210"/>
      <c r="AG135" s="210" t="s">
        <v>205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ht="31.2" outlineLevel="2" x14ac:dyDescent="0.25">
      <c r="A136" s="217"/>
      <c r="B136" s="218"/>
      <c r="C136" s="252" t="s">
        <v>478</v>
      </c>
      <c r="D136" s="251"/>
      <c r="E136" s="251"/>
      <c r="F136" s="251"/>
      <c r="G136" s="251"/>
      <c r="H136" s="220"/>
      <c r="I136" s="220"/>
      <c r="J136" s="220"/>
      <c r="K136" s="220"/>
      <c r="L136" s="220"/>
      <c r="M136" s="220"/>
      <c r="N136" s="219"/>
      <c r="O136" s="219"/>
      <c r="P136" s="219"/>
      <c r="Q136" s="219"/>
      <c r="R136" s="220"/>
      <c r="S136" s="220"/>
      <c r="T136" s="220"/>
      <c r="U136" s="220"/>
      <c r="V136" s="220"/>
      <c r="W136" s="220"/>
      <c r="X136" s="220"/>
      <c r="Y136" s="220"/>
      <c r="Z136" s="210"/>
      <c r="AA136" s="210"/>
      <c r="AB136" s="210"/>
      <c r="AC136" s="210"/>
      <c r="AD136" s="210"/>
      <c r="AE136" s="210"/>
      <c r="AF136" s="210"/>
      <c r="AG136" s="210" t="s">
        <v>207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38" t="str">
        <f>C136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136" s="210"/>
      <c r="BC136" s="210"/>
      <c r="BD136" s="210"/>
      <c r="BE136" s="210"/>
      <c r="BF136" s="210"/>
      <c r="BG136" s="210"/>
      <c r="BH136" s="210"/>
    </row>
    <row r="137" spans="1:60" outlineLevel="2" x14ac:dyDescent="0.25">
      <c r="A137" s="217"/>
      <c r="B137" s="218"/>
      <c r="C137" s="245" t="s">
        <v>108</v>
      </c>
      <c r="D137" s="221"/>
      <c r="E137" s="222">
        <v>2</v>
      </c>
      <c r="F137" s="220"/>
      <c r="G137" s="220"/>
      <c r="H137" s="220"/>
      <c r="I137" s="220"/>
      <c r="J137" s="220"/>
      <c r="K137" s="220"/>
      <c r="L137" s="220"/>
      <c r="M137" s="220"/>
      <c r="N137" s="219"/>
      <c r="O137" s="219"/>
      <c r="P137" s="219"/>
      <c r="Q137" s="219"/>
      <c r="R137" s="220"/>
      <c r="S137" s="220"/>
      <c r="T137" s="220"/>
      <c r="U137" s="220"/>
      <c r="V137" s="220"/>
      <c r="W137" s="220"/>
      <c r="X137" s="220"/>
      <c r="Y137" s="220"/>
      <c r="Z137" s="210"/>
      <c r="AA137" s="210"/>
      <c r="AB137" s="210"/>
      <c r="AC137" s="210"/>
      <c r="AD137" s="210"/>
      <c r="AE137" s="210"/>
      <c r="AF137" s="210"/>
      <c r="AG137" s="210" t="s">
        <v>171</v>
      </c>
      <c r="AH137" s="210">
        <v>0</v>
      </c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2" x14ac:dyDescent="0.25">
      <c r="A138" s="217"/>
      <c r="B138" s="218"/>
      <c r="C138" s="246"/>
      <c r="D138" s="240"/>
      <c r="E138" s="240"/>
      <c r="F138" s="240"/>
      <c r="G138" s="240"/>
      <c r="H138" s="220"/>
      <c r="I138" s="220"/>
      <c r="J138" s="220"/>
      <c r="K138" s="220"/>
      <c r="L138" s="220"/>
      <c r="M138" s="220"/>
      <c r="N138" s="219"/>
      <c r="O138" s="219"/>
      <c r="P138" s="219"/>
      <c r="Q138" s="219"/>
      <c r="R138" s="220"/>
      <c r="S138" s="220"/>
      <c r="T138" s="220"/>
      <c r="U138" s="220"/>
      <c r="V138" s="220"/>
      <c r="W138" s="220"/>
      <c r="X138" s="220"/>
      <c r="Y138" s="220"/>
      <c r="Z138" s="210"/>
      <c r="AA138" s="210"/>
      <c r="AB138" s="210"/>
      <c r="AC138" s="210"/>
      <c r="AD138" s="210"/>
      <c r="AE138" s="210"/>
      <c r="AF138" s="210"/>
      <c r="AG138" s="210" t="s">
        <v>172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5">
      <c r="A139" s="231">
        <v>35</v>
      </c>
      <c r="B139" s="232" t="s">
        <v>620</v>
      </c>
      <c r="C139" s="243" t="s">
        <v>621</v>
      </c>
      <c r="D139" s="233" t="s">
        <v>424</v>
      </c>
      <c r="E139" s="234">
        <v>9</v>
      </c>
      <c r="F139" s="235"/>
      <c r="G139" s="236">
        <f>ROUND(E139*F139,2)</f>
        <v>0</v>
      </c>
      <c r="H139" s="235"/>
      <c r="I139" s="236">
        <f>ROUND(E139*H139,2)</f>
        <v>0</v>
      </c>
      <c r="J139" s="235"/>
      <c r="K139" s="236">
        <f>ROUND(E139*J139,2)</f>
        <v>0</v>
      </c>
      <c r="L139" s="236">
        <v>21</v>
      </c>
      <c r="M139" s="236">
        <f>G139*(1+L139/100)</f>
        <v>0</v>
      </c>
      <c r="N139" s="234">
        <v>9.4359999999999999E-2</v>
      </c>
      <c r="O139" s="234">
        <f>ROUND(E139*N139,2)</f>
        <v>0.85</v>
      </c>
      <c r="P139" s="234">
        <v>0</v>
      </c>
      <c r="Q139" s="234">
        <f>ROUND(E139*P139,2)</f>
        <v>0</v>
      </c>
      <c r="R139" s="236" t="s">
        <v>595</v>
      </c>
      <c r="S139" s="236" t="s">
        <v>164</v>
      </c>
      <c r="T139" s="237" t="s">
        <v>164</v>
      </c>
      <c r="U139" s="220">
        <v>1.69</v>
      </c>
      <c r="V139" s="220">
        <f>ROUND(E139*U139,2)</f>
        <v>15.21</v>
      </c>
      <c r="W139" s="220"/>
      <c r="X139" s="220" t="s">
        <v>204</v>
      </c>
      <c r="Y139" s="220" t="s">
        <v>167</v>
      </c>
      <c r="Z139" s="210"/>
      <c r="AA139" s="210"/>
      <c r="AB139" s="210"/>
      <c r="AC139" s="210"/>
      <c r="AD139" s="210"/>
      <c r="AE139" s="210"/>
      <c r="AF139" s="210"/>
      <c r="AG139" s="210" t="s">
        <v>205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2" x14ac:dyDescent="0.25">
      <c r="A140" s="217"/>
      <c r="B140" s="218"/>
      <c r="C140" s="252" t="s">
        <v>622</v>
      </c>
      <c r="D140" s="251"/>
      <c r="E140" s="251"/>
      <c r="F140" s="251"/>
      <c r="G140" s="251"/>
      <c r="H140" s="220"/>
      <c r="I140" s="220"/>
      <c r="J140" s="220"/>
      <c r="K140" s="220"/>
      <c r="L140" s="220"/>
      <c r="M140" s="220"/>
      <c r="N140" s="219"/>
      <c r="O140" s="219"/>
      <c r="P140" s="219"/>
      <c r="Q140" s="219"/>
      <c r="R140" s="220"/>
      <c r="S140" s="220"/>
      <c r="T140" s="220"/>
      <c r="U140" s="220"/>
      <c r="V140" s="220"/>
      <c r="W140" s="220"/>
      <c r="X140" s="220"/>
      <c r="Y140" s="220"/>
      <c r="Z140" s="210"/>
      <c r="AA140" s="210"/>
      <c r="AB140" s="210"/>
      <c r="AC140" s="210"/>
      <c r="AD140" s="210"/>
      <c r="AE140" s="210"/>
      <c r="AF140" s="210"/>
      <c r="AG140" s="210" t="s">
        <v>207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2" x14ac:dyDescent="0.25">
      <c r="A141" s="217"/>
      <c r="B141" s="218"/>
      <c r="C141" s="245" t="s">
        <v>596</v>
      </c>
      <c r="D141" s="221"/>
      <c r="E141" s="222">
        <v>9</v>
      </c>
      <c r="F141" s="220"/>
      <c r="G141" s="220"/>
      <c r="H141" s="220"/>
      <c r="I141" s="220"/>
      <c r="J141" s="220"/>
      <c r="K141" s="220"/>
      <c r="L141" s="220"/>
      <c r="M141" s="220"/>
      <c r="N141" s="219"/>
      <c r="O141" s="219"/>
      <c r="P141" s="219"/>
      <c r="Q141" s="219"/>
      <c r="R141" s="220"/>
      <c r="S141" s="220"/>
      <c r="T141" s="220"/>
      <c r="U141" s="220"/>
      <c r="V141" s="220"/>
      <c r="W141" s="220"/>
      <c r="X141" s="220"/>
      <c r="Y141" s="220"/>
      <c r="Z141" s="210"/>
      <c r="AA141" s="210"/>
      <c r="AB141" s="210"/>
      <c r="AC141" s="210"/>
      <c r="AD141" s="210"/>
      <c r="AE141" s="210"/>
      <c r="AF141" s="210"/>
      <c r="AG141" s="210" t="s">
        <v>171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2" x14ac:dyDescent="0.25">
      <c r="A142" s="217"/>
      <c r="B142" s="218"/>
      <c r="C142" s="246"/>
      <c r="D142" s="240"/>
      <c r="E142" s="240"/>
      <c r="F142" s="240"/>
      <c r="G142" s="240"/>
      <c r="H142" s="220"/>
      <c r="I142" s="220"/>
      <c r="J142" s="220"/>
      <c r="K142" s="220"/>
      <c r="L142" s="220"/>
      <c r="M142" s="220"/>
      <c r="N142" s="219"/>
      <c r="O142" s="219"/>
      <c r="P142" s="219"/>
      <c r="Q142" s="219"/>
      <c r="R142" s="220"/>
      <c r="S142" s="220"/>
      <c r="T142" s="220"/>
      <c r="U142" s="220"/>
      <c r="V142" s="220"/>
      <c r="W142" s="220"/>
      <c r="X142" s="220"/>
      <c r="Y142" s="220"/>
      <c r="Z142" s="210"/>
      <c r="AA142" s="210"/>
      <c r="AB142" s="210"/>
      <c r="AC142" s="210"/>
      <c r="AD142" s="210"/>
      <c r="AE142" s="210"/>
      <c r="AF142" s="210"/>
      <c r="AG142" s="210" t="s">
        <v>172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5">
      <c r="A143" s="231">
        <v>36</v>
      </c>
      <c r="B143" s="232" t="s">
        <v>623</v>
      </c>
      <c r="C143" s="243" t="s">
        <v>624</v>
      </c>
      <c r="D143" s="233" t="s">
        <v>424</v>
      </c>
      <c r="E143" s="234">
        <v>9</v>
      </c>
      <c r="F143" s="235"/>
      <c r="G143" s="236">
        <f>ROUND(E143*F143,2)</f>
        <v>0</v>
      </c>
      <c r="H143" s="235"/>
      <c r="I143" s="236">
        <f>ROUND(E143*H143,2)</f>
        <v>0</v>
      </c>
      <c r="J143" s="235"/>
      <c r="K143" s="236">
        <f>ROUND(E143*J143,2)</f>
        <v>0</v>
      </c>
      <c r="L143" s="236">
        <v>21</v>
      </c>
      <c r="M143" s="236">
        <f>G143*(1+L143/100)</f>
        <v>0</v>
      </c>
      <c r="N143" s="234">
        <v>7.0000000000000001E-3</v>
      </c>
      <c r="O143" s="234">
        <f>ROUND(E143*N143,2)</f>
        <v>0.06</v>
      </c>
      <c r="P143" s="234">
        <v>0</v>
      </c>
      <c r="Q143" s="234">
        <f>ROUND(E143*P143,2)</f>
        <v>0</v>
      </c>
      <c r="R143" s="236" t="s">
        <v>246</v>
      </c>
      <c r="S143" s="236" t="s">
        <v>164</v>
      </c>
      <c r="T143" s="237" t="s">
        <v>164</v>
      </c>
      <c r="U143" s="220">
        <v>0</v>
      </c>
      <c r="V143" s="220">
        <f>ROUND(E143*U143,2)</f>
        <v>0</v>
      </c>
      <c r="W143" s="220"/>
      <c r="X143" s="220" t="s">
        <v>247</v>
      </c>
      <c r="Y143" s="220" t="s">
        <v>167</v>
      </c>
      <c r="Z143" s="210"/>
      <c r="AA143" s="210"/>
      <c r="AB143" s="210"/>
      <c r="AC143" s="210"/>
      <c r="AD143" s="210"/>
      <c r="AE143" s="210"/>
      <c r="AF143" s="210"/>
      <c r="AG143" s="210" t="s">
        <v>248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2" x14ac:dyDescent="0.25">
      <c r="A144" s="217"/>
      <c r="B144" s="218"/>
      <c r="C144" s="245" t="s">
        <v>596</v>
      </c>
      <c r="D144" s="221"/>
      <c r="E144" s="222">
        <v>9</v>
      </c>
      <c r="F144" s="220"/>
      <c r="G144" s="220"/>
      <c r="H144" s="220"/>
      <c r="I144" s="220"/>
      <c r="J144" s="220"/>
      <c r="K144" s="220"/>
      <c r="L144" s="220"/>
      <c r="M144" s="220"/>
      <c r="N144" s="219"/>
      <c r="O144" s="219"/>
      <c r="P144" s="219"/>
      <c r="Q144" s="219"/>
      <c r="R144" s="220"/>
      <c r="S144" s="220"/>
      <c r="T144" s="220"/>
      <c r="U144" s="220"/>
      <c r="V144" s="220"/>
      <c r="W144" s="220"/>
      <c r="X144" s="220"/>
      <c r="Y144" s="220"/>
      <c r="Z144" s="210"/>
      <c r="AA144" s="210"/>
      <c r="AB144" s="210"/>
      <c r="AC144" s="210"/>
      <c r="AD144" s="210"/>
      <c r="AE144" s="210"/>
      <c r="AF144" s="210"/>
      <c r="AG144" s="210" t="s">
        <v>171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2" x14ac:dyDescent="0.25">
      <c r="A145" s="217"/>
      <c r="B145" s="218"/>
      <c r="C145" s="246"/>
      <c r="D145" s="240"/>
      <c r="E145" s="240"/>
      <c r="F145" s="240"/>
      <c r="G145" s="240"/>
      <c r="H145" s="220"/>
      <c r="I145" s="220"/>
      <c r="J145" s="220"/>
      <c r="K145" s="220"/>
      <c r="L145" s="220"/>
      <c r="M145" s="220"/>
      <c r="N145" s="219"/>
      <c r="O145" s="219"/>
      <c r="P145" s="219"/>
      <c r="Q145" s="219"/>
      <c r="R145" s="220"/>
      <c r="S145" s="220"/>
      <c r="T145" s="220"/>
      <c r="U145" s="220"/>
      <c r="V145" s="220"/>
      <c r="W145" s="220"/>
      <c r="X145" s="220"/>
      <c r="Y145" s="220"/>
      <c r="Z145" s="210"/>
      <c r="AA145" s="210"/>
      <c r="AB145" s="210"/>
      <c r="AC145" s="210"/>
      <c r="AD145" s="210"/>
      <c r="AE145" s="210"/>
      <c r="AF145" s="210"/>
      <c r="AG145" s="210" t="s">
        <v>172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x14ac:dyDescent="0.25">
      <c r="A146" s="224" t="s">
        <v>159</v>
      </c>
      <c r="B146" s="225" t="s">
        <v>118</v>
      </c>
      <c r="C146" s="242" t="s">
        <v>119</v>
      </c>
      <c r="D146" s="226"/>
      <c r="E146" s="227"/>
      <c r="F146" s="228"/>
      <c r="G146" s="228">
        <f>SUMIF(AG147:AG185,"&lt;&gt;NOR",G147:G185)</f>
        <v>0</v>
      </c>
      <c r="H146" s="228"/>
      <c r="I146" s="228">
        <f>SUM(I147:I185)</f>
        <v>0</v>
      </c>
      <c r="J146" s="228"/>
      <c r="K146" s="228">
        <f>SUM(K147:K185)</f>
        <v>0</v>
      </c>
      <c r="L146" s="228"/>
      <c r="M146" s="228">
        <f>SUM(M147:M185)</f>
        <v>0</v>
      </c>
      <c r="N146" s="227"/>
      <c r="O146" s="227">
        <f>SUM(O147:O185)</f>
        <v>118.55000000000001</v>
      </c>
      <c r="P146" s="227"/>
      <c r="Q146" s="227">
        <f>SUM(Q147:Q185)</f>
        <v>0</v>
      </c>
      <c r="R146" s="228"/>
      <c r="S146" s="228"/>
      <c r="T146" s="229"/>
      <c r="U146" s="223"/>
      <c r="V146" s="223">
        <f>SUM(V147:V185)</f>
        <v>135.17000000000002</v>
      </c>
      <c r="W146" s="223"/>
      <c r="X146" s="223"/>
      <c r="Y146" s="223"/>
      <c r="AG146" t="s">
        <v>160</v>
      </c>
    </row>
    <row r="147" spans="1:60" ht="20.399999999999999" outlineLevel="1" x14ac:dyDescent="0.25">
      <c r="A147" s="231">
        <v>37</v>
      </c>
      <c r="B147" s="232" t="s">
        <v>625</v>
      </c>
      <c r="C147" s="243" t="s">
        <v>626</v>
      </c>
      <c r="D147" s="233" t="s">
        <v>424</v>
      </c>
      <c r="E147" s="234">
        <v>1</v>
      </c>
      <c r="F147" s="235"/>
      <c r="G147" s="236">
        <f>ROUND(E147*F147,2)</f>
        <v>0</v>
      </c>
      <c r="H147" s="235"/>
      <c r="I147" s="236">
        <f>ROUND(E147*H147,2)</f>
        <v>0</v>
      </c>
      <c r="J147" s="235"/>
      <c r="K147" s="236">
        <f>ROUND(E147*J147,2)</f>
        <v>0</v>
      </c>
      <c r="L147" s="236">
        <v>21</v>
      </c>
      <c r="M147" s="236">
        <f>G147*(1+L147/100)</f>
        <v>0</v>
      </c>
      <c r="N147" s="234">
        <v>0.11840000000000001</v>
      </c>
      <c r="O147" s="234">
        <f>ROUND(E147*N147,2)</f>
        <v>0.12</v>
      </c>
      <c r="P147" s="234">
        <v>0</v>
      </c>
      <c r="Q147" s="234">
        <f>ROUND(E147*P147,2)</f>
        <v>0</v>
      </c>
      <c r="R147" s="236" t="s">
        <v>203</v>
      </c>
      <c r="S147" s="236" t="s">
        <v>164</v>
      </c>
      <c r="T147" s="237" t="s">
        <v>164</v>
      </c>
      <c r="U147" s="220">
        <v>0.92</v>
      </c>
      <c r="V147" s="220">
        <f>ROUND(E147*U147,2)</f>
        <v>0.92</v>
      </c>
      <c r="W147" s="220"/>
      <c r="X147" s="220" t="s">
        <v>204</v>
      </c>
      <c r="Y147" s="220" t="s">
        <v>167</v>
      </c>
      <c r="Z147" s="210"/>
      <c r="AA147" s="210"/>
      <c r="AB147" s="210"/>
      <c r="AC147" s="210"/>
      <c r="AD147" s="210"/>
      <c r="AE147" s="210"/>
      <c r="AF147" s="210"/>
      <c r="AG147" s="210" t="s">
        <v>205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ht="31.2" outlineLevel="2" x14ac:dyDescent="0.25">
      <c r="A148" s="217"/>
      <c r="B148" s="218"/>
      <c r="C148" s="244" t="s">
        <v>627</v>
      </c>
      <c r="D148" s="239"/>
      <c r="E148" s="239"/>
      <c r="F148" s="239"/>
      <c r="G148" s="239"/>
      <c r="H148" s="220"/>
      <c r="I148" s="220"/>
      <c r="J148" s="220"/>
      <c r="K148" s="220"/>
      <c r="L148" s="220"/>
      <c r="M148" s="220"/>
      <c r="N148" s="219"/>
      <c r="O148" s="219"/>
      <c r="P148" s="219"/>
      <c r="Q148" s="219"/>
      <c r="R148" s="220"/>
      <c r="S148" s="220"/>
      <c r="T148" s="220"/>
      <c r="U148" s="220"/>
      <c r="V148" s="220"/>
      <c r="W148" s="220"/>
      <c r="X148" s="220"/>
      <c r="Y148" s="220"/>
      <c r="Z148" s="210"/>
      <c r="AA148" s="210"/>
      <c r="AB148" s="210"/>
      <c r="AC148" s="210"/>
      <c r="AD148" s="210"/>
      <c r="AE148" s="210"/>
      <c r="AF148" s="210"/>
      <c r="AG148" s="210" t="s">
        <v>170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38" t="str">
        <f>C148</f>
        <v>Výkop jamky s odhozem výkopku na vzdálenost do 3 m, betonový základ (s dodávkou betonu), dodávka a osazení kotevní hliníkové patky, dodávka a osazení sloupku, dodávka a osazení víčka ke sloupku, dodávka a osazení svislé dopravní značky plochy do 1 m2, upínací svorka. Včetně šroubů a krytek.</v>
      </c>
      <c r="BB148" s="210"/>
      <c r="BC148" s="210"/>
      <c r="BD148" s="210"/>
      <c r="BE148" s="210"/>
      <c r="BF148" s="210"/>
      <c r="BG148" s="210"/>
      <c r="BH148" s="210"/>
    </row>
    <row r="149" spans="1:60" outlineLevel="2" x14ac:dyDescent="0.25">
      <c r="A149" s="217"/>
      <c r="B149" s="218"/>
      <c r="C149" s="245" t="s">
        <v>628</v>
      </c>
      <c r="D149" s="221"/>
      <c r="E149" s="222">
        <v>1</v>
      </c>
      <c r="F149" s="220"/>
      <c r="G149" s="220"/>
      <c r="H149" s="220"/>
      <c r="I149" s="220"/>
      <c r="J149" s="220"/>
      <c r="K149" s="220"/>
      <c r="L149" s="220"/>
      <c r="M149" s="220"/>
      <c r="N149" s="219"/>
      <c r="O149" s="219"/>
      <c r="P149" s="219"/>
      <c r="Q149" s="219"/>
      <c r="R149" s="220"/>
      <c r="S149" s="220"/>
      <c r="T149" s="220"/>
      <c r="U149" s="220"/>
      <c r="V149" s="220"/>
      <c r="W149" s="220"/>
      <c r="X149" s="220"/>
      <c r="Y149" s="220"/>
      <c r="Z149" s="210"/>
      <c r="AA149" s="210"/>
      <c r="AB149" s="210"/>
      <c r="AC149" s="210"/>
      <c r="AD149" s="210"/>
      <c r="AE149" s="210"/>
      <c r="AF149" s="210"/>
      <c r="AG149" s="210" t="s">
        <v>171</v>
      </c>
      <c r="AH149" s="210">
        <v>0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2" x14ac:dyDescent="0.25">
      <c r="A150" s="217"/>
      <c r="B150" s="218"/>
      <c r="C150" s="246"/>
      <c r="D150" s="240"/>
      <c r="E150" s="240"/>
      <c r="F150" s="240"/>
      <c r="G150" s="240"/>
      <c r="H150" s="220"/>
      <c r="I150" s="220"/>
      <c r="J150" s="220"/>
      <c r="K150" s="220"/>
      <c r="L150" s="220"/>
      <c r="M150" s="220"/>
      <c r="N150" s="219"/>
      <c r="O150" s="219"/>
      <c r="P150" s="219"/>
      <c r="Q150" s="219"/>
      <c r="R150" s="220"/>
      <c r="S150" s="220"/>
      <c r="T150" s="220"/>
      <c r="U150" s="220"/>
      <c r="V150" s="220"/>
      <c r="W150" s="220"/>
      <c r="X150" s="220"/>
      <c r="Y150" s="220"/>
      <c r="Z150" s="210"/>
      <c r="AA150" s="210"/>
      <c r="AB150" s="210"/>
      <c r="AC150" s="210"/>
      <c r="AD150" s="210"/>
      <c r="AE150" s="210"/>
      <c r="AF150" s="210"/>
      <c r="AG150" s="210" t="s">
        <v>172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5">
      <c r="A151" s="231">
        <v>38</v>
      </c>
      <c r="B151" s="232" t="s">
        <v>629</v>
      </c>
      <c r="C151" s="243" t="s">
        <v>630</v>
      </c>
      <c r="D151" s="233" t="s">
        <v>215</v>
      </c>
      <c r="E151" s="234">
        <v>40</v>
      </c>
      <c r="F151" s="235"/>
      <c r="G151" s="236">
        <f>ROUND(E151*F151,2)</f>
        <v>0</v>
      </c>
      <c r="H151" s="235"/>
      <c r="I151" s="236">
        <f>ROUND(E151*H151,2)</f>
        <v>0</v>
      </c>
      <c r="J151" s="235"/>
      <c r="K151" s="236">
        <f>ROUND(E151*J151,2)</f>
        <v>0</v>
      </c>
      <c r="L151" s="236">
        <v>21</v>
      </c>
      <c r="M151" s="236">
        <f>G151*(1+L151/100)</f>
        <v>0</v>
      </c>
      <c r="N151" s="234">
        <v>4.4000000000000002E-4</v>
      </c>
      <c r="O151" s="234">
        <f>ROUND(E151*N151,2)</f>
        <v>0.02</v>
      </c>
      <c r="P151" s="234">
        <v>0</v>
      </c>
      <c r="Q151" s="234">
        <f>ROUND(E151*P151,2)</f>
        <v>0</v>
      </c>
      <c r="R151" s="236" t="s">
        <v>203</v>
      </c>
      <c r="S151" s="236" t="s">
        <v>164</v>
      </c>
      <c r="T151" s="237" t="s">
        <v>164</v>
      </c>
      <c r="U151" s="220">
        <v>0.03</v>
      </c>
      <c r="V151" s="220">
        <f>ROUND(E151*U151,2)</f>
        <v>1.2</v>
      </c>
      <c r="W151" s="220"/>
      <c r="X151" s="220" t="s">
        <v>204</v>
      </c>
      <c r="Y151" s="220" t="s">
        <v>167</v>
      </c>
      <c r="Z151" s="210"/>
      <c r="AA151" s="210"/>
      <c r="AB151" s="210"/>
      <c r="AC151" s="210"/>
      <c r="AD151" s="210"/>
      <c r="AE151" s="210"/>
      <c r="AF151" s="210"/>
      <c r="AG151" s="210" t="s">
        <v>205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2" x14ac:dyDescent="0.25">
      <c r="A152" s="217"/>
      <c r="B152" s="218"/>
      <c r="C152" s="245" t="s">
        <v>631</v>
      </c>
      <c r="D152" s="221"/>
      <c r="E152" s="222">
        <v>40</v>
      </c>
      <c r="F152" s="220"/>
      <c r="G152" s="220"/>
      <c r="H152" s="220"/>
      <c r="I152" s="220"/>
      <c r="J152" s="220"/>
      <c r="K152" s="220"/>
      <c r="L152" s="220"/>
      <c r="M152" s="220"/>
      <c r="N152" s="219"/>
      <c r="O152" s="219"/>
      <c r="P152" s="219"/>
      <c r="Q152" s="219"/>
      <c r="R152" s="220"/>
      <c r="S152" s="220"/>
      <c r="T152" s="220"/>
      <c r="U152" s="220"/>
      <c r="V152" s="220"/>
      <c r="W152" s="220"/>
      <c r="X152" s="220"/>
      <c r="Y152" s="220"/>
      <c r="Z152" s="210"/>
      <c r="AA152" s="210"/>
      <c r="AB152" s="210"/>
      <c r="AC152" s="210"/>
      <c r="AD152" s="210"/>
      <c r="AE152" s="210"/>
      <c r="AF152" s="210"/>
      <c r="AG152" s="210" t="s">
        <v>171</v>
      </c>
      <c r="AH152" s="210">
        <v>0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2" x14ac:dyDescent="0.25">
      <c r="A153" s="217"/>
      <c r="B153" s="218"/>
      <c r="C153" s="246"/>
      <c r="D153" s="240"/>
      <c r="E153" s="240"/>
      <c r="F153" s="240"/>
      <c r="G153" s="240"/>
      <c r="H153" s="220"/>
      <c r="I153" s="220"/>
      <c r="J153" s="220"/>
      <c r="K153" s="220"/>
      <c r="L153" s="220"/>
      <c r="M153" s="220"/>
      <c r="N153" s="219"/>
      <c r="O153" s="219"/>
      <c r="P153" s="219"/>
      <c r="Q153" s="219"/>
      <c r="R153" s="220"/>
      <c r="S153" s="220"/>
      <c r="T153" s="220"/>
      <c r="U153" s="220"/>
      <c r="V153" s="220"/>
      <c r="W153" s="220"/>
      <c r="X153" s="220"/>
      <c r="Y153" s="220"/>
      <c r="Z153" s="210"/>
      <c r="AA153" s="210"/>
      <c r="AB153" s="210"/>
      <c r="AC153" s="210"/>
      <c r="AD153" s="210"/>
      <c r="AE153" s="210"/>
      <c r="AF153" s="210"/>
      <c r="AG153" s="210" t="s">
        <v>172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ht="20.399999999999999" outlineLevel="1" x14ac:dyDescent="0.25">
      <c r="A154" s="231">
        <v>39</v>
      </c>
      <c r="B154" s="232" t="s">
        <v>311</v>
      </c>
      <c r="C154" s="243" t="s">
        <v>312</v>
      </c>
      <c r="D154" s="233" t="s">
        <v>202</v>
      </c>
      <c r="E154" s="234">
        <v>0.6</v>
      </c>
      <c r="F154" s="235"/>
      <c r="G154" s="236">
        <f>ROUND(E154*F154,2)</f>
        <v>0</v>
      </c>
      <c r="H154" s="235"/>
      <c r="I154" s="236">
        <f>ROUND(E154*H154,2)</f>
        <v>0</v>
      </c>
      <c r="J154" s="235"/>
      <c r="K154" s="236">
        <f>ROUND(E154*J154,2)</f>
        <v>0</v>
      </c>
      <c r="L154" s="236">
        <v>21</v>
      </c>
      <c r="M154" s="236">
        <f>G154*(1+L154/100)</f>
        <v>0</v>
      </c>
      <c r="N154" s="234">
        <v>3.7000000000000002E-3</v>
      </c>
      <c r="O154" s="234">
        <f>ROUND(E154*N154,2)</f>
        <v>0</v>
      </c>
      <c r="P154" s="234">
        <v>0</v>
      </c>
      <c r="Q154" s="234">
        <f>ROUND(E154*P154,2)</f>
        <v>0</v>
      </c>
      <c r="R154" s="236" t="s">
        <v>203</v>
      </c>
      <c r="S154" s="236" t="s">
        <v>164</v>
      </c>
      <c r="T154" s="237" t="s">
        <v>164</v>
      </c>
      <c r="U154" s="220">
        <v>0.36</v>
      </c>
      <c r="V154" s="220">
        <f>ROUND(E154*U154,2)</f>
        <v>0.22</v>
      </c>
      <c r="W154" s="220"/>
      <c r="X154" s="220" t="s">
        <v>204</v>
      </c>
      <c r="Y154" s="220" t="s">
        <v>167</v>
      </c>
      <c r="Z154" s="210"/>
      <c r="AA154" s="210"/>
      <c r="AB154" s="210"/>
      <c r="AC154" s="210"/>
      <c r="AD154" s="210"/>
      <c r="AE154" s="210"/>
      <c r="AF154" s="210"/>
      <c r="AG154" s="210" t="s">
        <v>205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2" x14ac:dyDescent="0.25">
      <c r="A155" s="217"/>
      <c r="B155" s="218"/>
      <c r="C155" s="245" t="s">
        <v>632</v>
      </c>
      <c r="D155" s="221"/>
      <c r="E155" s="222">
        <v>0.6</v>
      </c>
      <c r="F155" s="220"/>
      <c r="G155" s="220"/>
      <c r="H155" s="220"/>
      <c r="I155" s="220"/>
      <c r="J155" s="220"/>
      <c r="K155" s="220"/>
      <c r="L155" s="220"/>
      <c r="M155" s="220"/>
      <c r="N155" s="219"/>
      <c r="O155" s="219"/>
      <c r="P155" s="219"/>
      <c r="Q155" s="219"/>
      <c r="R155" s="220"/>
      <c r="S155" s="220"/>
      <c r="T155" s="220"/>
      <c r="U155" s="220"/>
      <c r="V155" s="220"/>
      <c r="W155" s="220"/>
      <c r="X155" s="220"/>
      <c r="Y155" s="220"/>
      <c r="Z155" s="210"/>
      <c r="AA155" s="210"/>
      <c r="AB155" s="210"/>
      <c r="AC155" s="210"/>
      <c r="AD155" s="210"/>
      <c r="AE155" s="210"/>
      <c r="AF155" s="210"/>
      <c r="AG155" s="210" t="s">
        <v>171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2" x14ac:dyDescent="0.25">
      <c r="A156" s="217"/>
      <c r="B156" s="218"/>
      <c r="C156" s="246"/>
      <c r="D156" s="240"/>
      <c r="E156" s="240"/>
      <c r="F156" s="240"/>
      <c r="G156" s="240"/>
      <c r="H156" s="220"/>
      <c r="I156" s="220"/>
      <c r="J156" s="220"/>
      <c r="K156" s="220"/>
      <c r="L156" s="220"/>
      <c r="M156" s="220"/>
      <c r="N156" s="219"/>
      <c r="O156" s="219"/>
      <c r="P156" s="219"/>
      <c r="Q156" s="219"/>
      <c r="R156" s="220"/>
      <c r="S156" s="220"/>
      <c r="T156" s="220"/>
      <c r="U156" s="220"/>
      <c r="V156" s="220"/>
      <c r="W156" s="220"/>
      <c r="X156" s="220"/>
      <c r="Y156" s="220"/>
      <c r="Z156" s="210"/>
      <c r="AA156" s="210"/>
      <c r="AB156" s="210"/>
      <c r="AC156" s="210"/>
      <c r="AD156" s="210"/>
      <c r="AE156" s="210"/>
      <c r="AF156" s="210"/>
      <c r="AG156" s="210" t="s">
        <v>172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5">
      <c r="A157" s="231">
        <v>40</v>
      </c>
      <c r="B157" s="232" t="s">
        <v>633</v>
      </c>
      <c r="C157" s="243" t="s">
        <v>634</v>
      </c>
      <c r="D157" s="233" t="s">
        <v>215</v>
      </c>
      <c r="E157" s="234">
        <v>40</v>
      </c>
      <c r="F157" s="235"/>
      <c r="G157" s="236">
        <f>ROUND(E157*F157,2)</f>
        <v>0</v>
      </c>
      <c r="H157" s="235"/>
      <c r="I157" s="236">
        <f>ROUND(E157*H157,2)</f>
        <v>0</v>
      </c>
      <c r="J157" s="235"/>
      <c r="K157" s="236">
        <f>ROUND(E157*J157,2)</f>
        <v>0</v>
      </c>
      <c r="L157" s="236">
        <v>21</v>
      </c>
      <c r="M157" s="236">
        <f>G157*(1+L157/100)</f>
        <v>0</v>
      </c>
      <c r="N157" s="234">
        <v>0</v>
      </c>
      <c r="O157" s="234">
        <f>ROUND(E157*N157,2)</f>
        <v>0</v>
      </c>
      <c r="P157" s="234">
        <v>0</v>
      </c>
      <c r="Q157" s="234">
        <f>ROUND(E157*P157,2)</f>
        <v>0</v>
      </c>
      <c r="R157" s="236" t="s">
        <v>203</v>
      </c>
      <c r="S157" s="236" t="s">
        <v>164</v>
      </c>
      <c r="T157" s="237" t="s">
        <v>164</v>
      </c>
      <c r="U157" s="220">
        <v>1.2E-2</v>
      </c>
      <c r="V157" s="220">
        <f>ROUND(E157*U157,2)</f>
        <v>0.48</v>
      </c>
      <c r="W157" s="220"/>
      <c r="X157" s="220" t="s">
        <v>204</v>
      </c>
      <c r="Y157" s="220" t="s">
        <v>167</v>
      </c>
      <c r="Z157" s="210"/>
      <c r="AA157" s="210"/>
      <c r="AB157" s="210"/>
      <c r="AC157" s="210"/>
      <c r="AD157" s="210"/>
      <c r="AE157" s="210"/>
      <c r="AF157" s="210"/>
      <c r="AG157" s="210" t="s">
        <v>205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2" x14ac:dyDescent="0.25">
      <c r="A158" s="217"/>
      <c r="B158" s="218"/>
      <c r="C158" s="252" t="s">
        <v>316</v>
      </c>
      <c r="D158" s="251"/>
      <c r="E158" s="251"/>
      <c r="F158" s="251"/>
      <c r="G158" s="251"/>
      <c r="H158" s="220"/>
      <c r="I158" s="220"/>
      <c r="J158" s="220"/>
      <c r="K158" s="220"/>
      <c r="L158" s="220"/>
      <c r="M158" s="220"/>
      <c r="N158" s="219"/>
      <c r="O158" s="219"/>
      <c r="P158" s="219"/>
      <c r="Q158" s="219"/>
      <c r="R158" s="220"/>
      <c r="S158" s="220"/>
      <c r="T158" s="220"/>
      <c r="U158" s="220"/>
      <c r="V158" s="220"/>
      <c r="W158" s="220"/>
      <c r="X158" s="220"/>
      <c r="Y158" s="220"/>
      <c r="Z158" s="210"/>
      <c r="AA158" s="210"/>
      <c r="AB158" s="210"/>
      <c r="AC158" s="210"/>
      <c r="AD158" s="210"/>
      <c r="AE158" s="210"/>
      <c r="AF158" s="210"/>
      <c r="AG158" s="210" t="s">
        <v>207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2" x14ac:dyDescent="0.25">
      <c r="A159" s="217"/>
      <c r="B159" s="218"/>
      <c r="C159" s="245" t="s">
        <v>635</v>
      </c>
      <c r="D159" s="221"/>
      <c r="E159" s="222">
        <v>40</v>
      </c>
      <c r="F159" s="220"/>
      <c r="G159" s="220"/>
      <c r="H159" s="220"/>
      <c r="I159" s="220"/>
      <c r="J159" s="220"/>
      <c r="K159" s="220"/>
      <c r="L159" s="220"/>
      <c r="M159" s="220"/>
      <c r="N159" s="219"/>
      <c r="O159" s="219"/>
      <c r="P159" s="219"/>
      <c r="Q159" s="219"/>
      <c r="R159" s="220"/>
      <c r="S159" s="220"/>
      <c r="T159" s="220"/>
      <c r="U159" s="220"/>
      <c r="V159" s="220"/>
      <c r="W159" s="220"/>
      <c r="X159" s="220"/>
      <c r="Y159" s="220"/>
      <c r="Z159" s="210"/>
      <c r="AA159" s="210"/>
      <c r="AB159" s="210"/>
      <c r="AC159" s="210"/>
      <c r="AD159" s="210"/>
      <c r="AE159" s="210"/>
      <c r="AF159" s="210"/>
      <c r="AG159" s="210" t="s">
        <v>171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2" x14ac:dyDescent="0.25">
      <c r="A160" s="217"/>
      <c r="B160" s="218"/>
      <c r="C160" s="246"/>
      <c r="D160" s="240"/>
      <c r="E160" s="240"/>
      <c r="F160" s="240"/>
      <c r="G160" s="240"/>
      <c r="H160" s="220"/>
      <c r="I160" s="220"/>
      <c r="J160" s="220"/>
      <c r="K160" s="220"/>
      <c r="L160" s="220"/>
      <c r="M160" s="220"/>
      <c r="N160" s="219"/>
      <c r="O160" s="219"/>
      <c r="P160" s="219"/>
      <c r="Q160" s="219"/>
      <c r="R160" s="220"/>
      <c r="S160" s="220"/>
      <c r="T160" s="220"/>
      <c r="U160" s="220"/>
      <c r="V160" s="220"/>
      <c r="W160" s="220"/>
      <c r="X160" s="220"/>
      <c r="Y160" s="220"/>
      <c r="Z160" s="210"/>
      <c r="AA160" s="210"/>
      <c r="AB160" s="210"/>
      <c r="AC160" s="210"/>
      <c r="AD160" s="210"/>
      <c r="AE160" s="210"/>
      <c r="AF160" s="210"/>
      <c r="AG160" s="210" t="s">
        <v>172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5">
      <c r="A161" s="231">
        <v>41</v>
      </c>
      <c r="B161" s="232" t="s">
        <v>314</v>
      </c>
      <c r="C161" s="243" t="s">
        <v>315</v>
      </c>
      <c r="D161" s="233" t="s">
        <v>202</v>
      </c>
      <c r="E161" s="234">
        <v>0.6</v>
      </c>
      <c r="F161" s="235"/>
      <c r="G161" s="236">
        <f>ROUND(E161*F161,2)</f>
        <v>0</v>
      </c>
      <c r="H161" s="235"/>
      <c r="I161" s="236">
        <f>ROUND(E161*H161,2)</f>
        <v>0</v>
      </c>
      <c r="J161" s="235"/>
      <c r="K161" s="236">
        <f>ROUND(E161*J161,2)</f>
        <v>0</v>
      </c>
      <c r="L161" s="236">
        <v>21</v>
      </c>
      <c r="M161" s="236">
        <f>G161*(1+L161/100)</f>
        <v>0</v>
      </c>
      <c r="N161" s="234">
        <v>0</v>
      </c>
      <c r="O161" s="234">
        <f>ROUND(E161*N161,2)</f>
        <v>0</v>
      </c>
      <c r="P161" s="234">
        <v>0</v>
      </c>
      <c r="Q161" s="234">
        <f>ROUND(E161*P161,2)</f>
        <v>0</v>
      </c>
      <c r="R161" s="236" t="s">
        <v>203</v>
      </c>
      <c r="S161" s="236" t="s">
        <v>164</v>
      </c>
      <c r="T161" s="237" t="s">
        <v>164</v>
      </c>
      <c r="U161" s="220">
        <v>0.13</v>
      </c>
      <c r="V161" s="220">
        <f>ROUND(E161*U161,2)</f>
        <v>0.08</v>
      </c>
      <c r="W161" s="220"/>
      <c r="X161" s="220" t="s">
        <v>204</v>
      </c>
      <c r="Y161" s="220" t="s">
        <v>167</v>
      </c>
      <c r="Z161" s="210"/>
      <c r="AA161" s="210"/>
      <c r="AB161" s="210"/>
      <c r="AC161" s="210"/>
      <c r="AD161" s="210"/>
      <c r="AE161" s="210"/>
      <c r="AF161" s="210"/>
      <c r="AG161" s="210" t="s">
        <v>205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2" x14ac:dyDescent="0.25">
      <c r="A162" s="217"/>
      <c r="B162" s="218"/>
      <c r="C162" s="252" t="s">
        <v>316</v>
      </c>
      <c r="D162" s="251"/>
      <c r="E162" s="251"/>
      <c r="F162" s="251"/>
      <c r="G162" s="251"/>
      <c r="H162" s="220"/>
      <c r="I162" s="220"/>
      <c r="J162" s="220"/>
      <c r="K162" s="220"/>
      <c r="L162" s="220"/>
      <c r="M162" s="220"/>
      <c r="N162" s="219"/>
      <c r="O162" s="219"/>
      <c r="P162" s="219"/>
      <c r="Q162" s="219"/>
      <c r="R162" s="220"/>
      <c r="S162" s="220"/>
      <c r="T162" s="220"/>
      <c r="U162" s="220"/>
      <c r="V162" s="220"/>
      <c r="W162" s="220"/>
      <c r="X162" s="220"/>
      <c r="Y162" s="220"/>
      <c r="Z162" s="210"/>
      <c r="AA162" s="210"/>
      <c r="AB162" s="210"/>
      <c r="AC162" s="210"/>
      <c r="AD162" s="210"/>
      <c r="AE162" s="210"/>
      <c r="AF162" s="210"/>
      <c r="AG162" s="210" t="s">
        <v>207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2" x14ac:dyDescent="0.25">
      <c r="A163" s="217"/>
      <c r="B163" s="218"/>
      <c r="C163" s="245" t="s">
        <v>632</v>
      </c>
      <c r="D163" s="221"/>
      <c r="E163" s="222">
        <v>0.6</v>
      </c>
      <c r="F163" s="220"/>
      <c r="G163" s="220"/>
      <c r="H163" s="220"/>
      <c r="I163" s="220"/>
      <c r="J163" s="220"/>
      <c r="K163" s="220"/>
      <c r="L163" s="220"/>
      <c r="M163" s="220"/>
      <c r="N163" s="219"/>
      <c r="O163" s="219"/>
      <c r="P163" s="219"/>
      <c r="Q163" s="219"/>
      <c r="R163" s="220"/>
      <c r="S163" s="220"/>
      <c r="T163" s="220"/>
      <c r="U163" s="220"/>
      <c r="V163" s="220"/>
      <c r="W163" s="220"/>
      <c r="X163" s="220"/>
      <c r="Y163" s="220"/>
      <c r="Z163" s="210"/>
      <c r="AA163" s="210"/>
      <c r="AB163" s="210"/>
      <c r="AC163" s="210"/>
      <c r="AD163" s="210"/>
      <c r="AE163" s="210"/>
      <c r="AF163" s="210"/>
      <c r="AG163" s="210" t="s">
        <v>171</v>
      </c>
      <c r="AH163" s="210">
        <v>0</v>
      </c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2" x14ac:dyDescent="0.25">
      <c r="A164" s="217"/>
      <c r="B164" s="218"/>
      <c r="C164" s="246"/>
      <c r="D164" s="240"/>
      <c r="E164" s="240"/>
      <c r="F164" s="240"/>
      <c r="G164" s="240"/>
      <c r="H164" s="220"/>
      <c r="I164" s="220"/>
      <c r="J164" s="220"/>
      <c r="K164" s="220"/>
      <c r="L164" s="220"/>
      <c r="M164" s="220"/>
      <c r="N164" s="219"/>
      <c r="O164" s="219"/>
      <c r="P164" s="219"/>
      <c r="Q164" s="219"/>
      <c r="R164" s="220"/>
      <c r="S164" s="220"/>
      <c r="T164" s="220"/>
      <c r="U164" s="220"/>
      <c r="V164" s="220"/>
      <c r="W164" s="220"/>
      <c r="X164" s="220"/>
      <c r="Y164" s="220"/>
      <c r="Z164" s="210"/>
      <c r="AA164" s="210"/>
      <c r="AB164" s="210"/>
      <c r="AC164" s="210"/>
      <c r="AD164" s="210"/>
      <c r="AE164" s="210"/>
      <c r="AF164" s="210"/>
      <c r="AG164" s="210" t="s">
        <v>172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ht="30.6" outlineLevel="1" x14ac:dyDescent="0.25">
      <c r="A165" s="231">
        <v>42</v>
      </c>
      <c r="B165" s="232" t="s">
        <v>317</v>
      </c>
      <c r="C165" s="243" t="s">
        <v>318</v>
      </c>
      <c r="D165" s="233" t="s">
        <v>215</v>
      </c>
      <c r="E165" s="234">
        <v>118.8</v>
      </c>
      <c r="F165" s="235"/>
      <c r="G165" s="236">
        <f>ROUND(E165*F165,2)</f>
        <v>0</v>
      </c>
      <c r="H165" s="235"/>
      <c r="I165" s="236">
        <f>ROUND(E165*H165,2)</f>
        <v>0</v>
      </c>
      <c r="J165" s="235"/>
      <c r="K165" s="236">
        <f>ROUND(E165*J165,2)</f>
        <v>0</v>
      </c>
      <c r="L165" s="236">
        <v>21</v>
      </c>
      <c r="M165" s="236">
        <f>G165*(1+L165/100)</f>
        <v>0</v>
      </c>
      <c r="N165" s="234">
        <v>0.22133</v>
      </c>
      <c r="O165" s="234">
        <f>ROUND(E165*N165,2)</f>
        <v>26.29</v>
      </c>
      <c r="P165" s="234">
        <v>0</v>
      </c>
      <c r="Q165" s="234">
        <f>ROUND(E165*P165,2)</f>
        <v>0</v>
      </c>
      <c r="R165" s="236" t="s">
        <v>203</v>
      </c>
      <c r="S165" s="236" t="s">
        <v>164</v>
      </c>
      <c r="T165" s="237" t="s">
        <v>164</v>
      </c>
      <c r="U165" s="220">
        <v>0.27</v>
      </c>
      <c r="V165" s="220">
        <f>ROUND(E165*U165,2)</f>
        <v>32.08</v>
      </c>
      <c r="W165" s="220"/>
      <c r="X165" s="220" t="s">
        <v>204</v>
      </c>
      <c r="Y165" s="220" t="s">
        <v>167</v>
      </c>
      <c r="Z165" s="210"/>
      <c r="AA165" s="210"/>
      <c r="AB165" s="210"/>
      <c r="AC165" s="210"/>
      <c r="AD165" s="210"/>
      <c r="AE165" s="210"/>
      <c r="AF165" s="210"/>
      <c r="AG165" s="210" t="s">
        <v>205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2" x14ac:dyDescent="0.25">
      <c r="A166" s="217"/>
      <c r="B166" s="218"/>
      <c r="C166" s="252" t="s">
        <v>319</v>
      </c>
      <c r="D166" s="251"/>
      <c r="E166" s="251"/>
      <c r="F166" s="251"/>
      <c r="G166" s="251"/>
      <c r="H166" s="220"/>
      <c r="I166" s="220"/>
      <c r="J166" s="220"/>
      <c r="K166" s="220"/>
      <c r="L166" s="220"/>
      <c r="M166" s="220"/>
      <c r="N166" s="219"/>
      <c r="O166" s="219"/>
      <c r="P166" s="219"/>
      <c r="Q166" s="219"/>
      <c r="R166" s="220"/>
      <c r="S166" s="220"/>
      <c r="T166" s="220"/>
      <c r="U166" s="220"/>
      <c r="V166" s="220"/>
      <c r="W166" s="220"/>
      <c r="X166" s="220"/>
      <c r="Y166" s="220"/>
      <c r="Z166" s="210"/>
      <c r="AA166" s="210"/>
      <c r="AB166" s="210"/>
      <c r="AC166" s="210"/>
      <c r="AD166" s="210"/>
      <c r="AE166" s="210"/>
      <c r="AF166" s="210"/>
      <c r="AG166" s="210" t="s">
        <v>207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2" x14ac:dyDescent="0.25">
      <c r="A167" s="217"/>
      <c r="B167" s="218"/>
      <c r="C167" s="245" t="s">
        <v>636</v>
      </c>
      <c r="D167" s="221"/>
      <c r="E167" s="222">
        <v>118.8</v>
      </c>
      <c r="F167" s="220"/>
      <c r="G167" s="220"/>
      <c r="H167" s="220"/>
      <c r="I167" s="220"/>
      <c r="J167" s="220"/>
      <c r="K167" s="220"/>
      <c r="L167" s="220"/>
      <c r="M167" s="220"/>
      <c r="N167" s="219"/>
      <c r="O167" s="219"/>
      <c r="P167" s="219"/>
      <c r="Q167" s="219"/>
      <c r="R167" s="220"/>
      <c r="S167" s="220"/>
      <c r="T167" s="220"/>
      <c r="U167" s="220"/>
      <c r="V167" s="220"/>
      <c r="W167" s="220"/>
      <c r="X167" s="220"/>
      <c r="Y167" s="220"/>
      <c r="Z167" s="210"/>
      <c r="AA167" s="210"/>
      <c r="AB167" s="210"/>
      <c r="AC167" s="210"/>
      <c r="AD167" s="210"/>
      <c r="AE167" s="210"/>
      <c r="AF167" s="210"/>
      <c r="AG167" s="210" t="s">
        <v>171</v>
      </c>
      <c r="AH167" s="210">
        <v>0</v>
      </c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2" x14ac:dyDescent="0.25">
      <c r="A168" s="217"/>
      <c r="B168" s="218"/>
      <c r="C168" s="246"/>
      <c r="D168" s="240"/>
      <c r="E168" s="240"/>
      <c r="F168" s="240"/>
      <c r="G168" s="240"/>
      <c r="H168" s="220"/>
      <c r="I168" s="220"/>
      <c r="J168" s="220"/>
      <c r="K168" s="220"/>
      <c r="L168" s="220"/>
      <c r="M168" s="220"/>
      <c r="N168" s="219"/>
      <c r="O168" s="219"/>
      <c r="P168" s="219"/>
      <c r="Q168" s="219"/>
      <c r="R168" s="220"/>
      <c r="S168" s="220"/>
      <c r="T168" s="220"/>
      <c r="U168" s="220"/>
      <c r="V168" s="220"/>
      <c r="W168" s="220"/>
      <c r="X168" s="220"/>
      <c r="Y168" s="220"/>
      <c r="Z168" s="210"/>
      <c r="AA168" s="210"/>
      <c r="AB168" s="210"/>
      <c r="AC168" s="210"/>
      <c r="AD168" s="210"/>
      <c r="AE168" s="210"/>
      <c r="AF168" s="210"/>
      <c r="AG168" s="210" t="s">
        <v>172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ht="30.6" outlineLevel="1" x14ac:dyDescent="0.25">
      <c r="A169" s="231">
        <v>43</v>
      </c>
      <c r="B169" s="232" t="s">
        <v>321</v>
      </c>
      <c r="C169" s="243" t="s">
        <v>322</v>
      </c>
      <c r="D169" s="233" t="s">
        <v>215</v>
      </c>
      <c r="E169" s="234">
        <v>273</v>
      </c>
      <c r="F169" s="235"/>
      <c r="G169" s="236">
        <f>ROUND(E169*F169,2)</f>
        <v>0</v>
      </c>
      <c r="H169" s="235"/>
      <c r="I169" s="236">
        <f>ROUND(E169*H169,2)</f>
        <v>0</v>
      </c>
      <c r="J169" s="235"/>
      <c r="K169" s="236">
        <f>ROUND(E169*J169,2)</f>
        <v>0</v>
      </c>
      <c r="L169" s="236">
        <v>21</v>
      </c>
      <c r="M169" s="236">
        <f>G169*(1+L169/100)</f>
        <v>0</v>
      </c>
      <c r="N169" s="234">
        <v>0.26879999999999998</v>
      </c>
      <c r="O169" s="234">
        <f>ROUND(E169*N169,2)</f>
        <v>73.38</v>
      </c>
      <c r="P169" s="234">
        <v>0</v>
      </c>
      <c r="Q169" s="234">
        <f>ROUND(E169*P169,2)</f>
        <v>0</v>
      </c>
      <c r="R169" s="236" t="s">
        <v>203</v>
      </c>
      <c r="S169" s="236" t="s">
        <v>164</v>
      </c>
      <c r="T169" s="237" t="s">
        <v>164</v>
      </c>
      <c r="U169" s="220">
        <v>0.27</v>
      </c>
      <c r="V169" s="220">
        <f>ROUND(E169*U169,2)</f>
        <v>73.709999999999994</v>
      </c>
      <c r="W169" s="220"/>
      <c r="X169" s="220" t="s">
        <v>204</v>
      </c>
      <c r="Y169" s="220" t="s">
        <v>167</v>
      </c>
      <c r="Z169" s="210"/>
      <c r="AA169" s="210"/>
      <c r="AB169" s="210"/>
      <c r="AC169" s="210"/>
      <c r="AD169" s="210"/>
      <c r="AE169" s="210"/>
      <c r="AF169" s="210"/>
      <c r="AG169" s="210" t="s">
        <v>205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2" x14ac:dyDescent="0.25">
      <c r="A170" s="217"/>
      <c r="B170" s="218"/>
      <c r="C170" s="252" t="s">
        <v>319</v>
      </c>
      <c r="D170" s="251"/>
      <c r="E170" s="251"/>
      <c r="F170" s="251"/>
      <c r="G170" s="251"/>
      <c r="H170" s="220"/>
      <c r="I170" s="220"/>
      <c r="J170" s="220"/>
      <c r="K170" s="220"/>
      <c r="L170" s="220"/>
      <c r="M170" s="220"/>
      <c r="N170" s="219"/>
      <c r="O170" s="219"/>
      <c r="P170" s="219"/>
      <c r="Q170" s="219"/>
      <c r="R170" s="220"/>
      <c r="S170" s="220"/>
      <c r="T170" s="220"/>
      <c r="U170" s="220"/>
      <c r="V170" s="220"/>
      <c r="W170" s="220"/>
      <c r="X170" s="220"/>
      <c r="Y170" s="220"/>
      <c r="Z170" s="210"/>
      <c r="AA170" s="210"/>
      <c r="AB170" s="210"/>
      <c r="AC170" s="210"/>
      <c r="AD170" s="210"/>
      <c r="AE170" s="210"/>
      <c r="AF170" s="210"/>
      <c r="AG170" s="210" t="s">
        <v>207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ht="20.399999999999999" outlineLevel="2" x14ac:dyDescent="0.25">
      <c r="A171" s="217"/>
      <c r="B171" s="218"/>
      <c r="C171" s="245" t="s">
        <v>637</v>
      </c>
      <c r="D171" s="221"/>
      <c r="E171" s="222">
        <v>267</v>
      </c>
      <c r="F171" s="220"/>
      <c r="G171" s="220"/>
      <c r="H171" s="220"/>
      <c r="I171" s="220"/>
      <c r="J171" s="220"/>
      <c r="K171" s="220"/>
      <c r="L171" s="220"/>
      <c r="M171" s="220"/>
      <c r="N171" s="219"/>
      <c r="O171" s="219"/>
      <c r="P171" s="219"/>
      <c r="Q171" s="219"/>
      <c r="R171" s="220"/>
      <c r="S171" s="220"/>
      <c r="T171" s="220"/>
      <c r="U171" s="220"/>
      <c r="V171" s="220"/>
      <c r="W171" s="220"/>
      <c r="X171" s="220"/>
      <c r="Y171" s="220"/>
      <c r="Z171" s="210"/>
      <c r="AA171" s="210"/>
      <c r="AB171" s="210"/>
      <c r="AC171" s="210"/>
      <c r="AD171" s="210"/>
      <c r="AE171" s="210"/>
      <c r="AF171" s="210"/>
      <c r="AG171" s="210" t="s">
        <v>171</v>
      </c>
      <c r="AH171" s="210">
        <v>0</v>
      </c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3" x14ac:dyDescent="0.25">
      <c r="A172" s="217"/>
      <c r="B172" s="218"/>
      <c r="C172" s="245" t="s">
        <v>324</v>
      </c>
      <c r="D172" s="221"/>
      <c r="E172" s="222">
        <v>6</v>
      </c>
      <c r="F172" s="220"/>
      <c r="G172" s="220"/>
      <c r="H172" s="220"/>
      <c r="I172" s="220"/>
      <c r="J172" s="220"/>
      <c r="K172" s="220"/>
      <c r="L172" s="220"/>
      <c r="M172" s="220"/>
      <c r="N172" s="219"/>
      <c r="O172" s="219"/>
      <c r="P172" s="219"/>
      <c r="Q172" s="219"/>
      <c r="R172" s="220"/>
      <c r="S172" s="220"/>
      <c r="T172" s="220"/>
      <c r="U172" s="220"/>
      <c r="V172" s="220"/>
      <c r="W172" s="220"/>
      <c r="X172" s="220"/>
      <c r="Y172" s="220"/>
      <c r="Z172" s="210"/>
      <c r="AA172" s="210"/>
      <c r="AB172" s="210"/>
      <c r="AC172" s="210"/>
      <c r="AD172" s="210"/>
      <c r="AE172" s="210"/>
      <c r="AF172" s="210"/>
      <c r="AG172" s="210" t="s">
        <v>171</v>
      </c>
      <c r="AH172" s="210">
        <v>0</v>
      </c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2" x14ac:dyDescent="0.25">
      <c r="A173" s="217"/>
      <c r="B173" s="218"/>
      <c r="C173" s="246"/>
      <c r="D173" s="240"/>
      <c r="E173" s="240"/>
      <c r="F173" s="240"/>
      <c r="G173" s="240"/>
      <c r="H173" s="220"/>
      <c r="I173" s="220"/>
      <c r="J173" s="220"/>
      <c r="K173" s="220"/>
      <c r="L173" s="220"/>
      <c r="M173" s="220"/>
      <c r="N173" s="219"/>
      <c r="O173" s="219"/>
      <c r="P173" s="219"/>
      <c r="Q173" s="219"/>
      <c r="R173" s="220"/>
      <c r="S173" s="220"/>
      <c r="T173" s="220"/>
      <c r="U173" s="220"/>
      <c r="V173" s="220"/>
      <c r="W173" s="220"/>
      <c r="X173" s="220"/>
      <c r="Y173" s="220"/>
      <c r="Z173" s="210"/>
      <c r="AA173" s="210"/>
      <c r="AB173" s="210"/>
      <c r="AC173" s="210"/>
      <c r="AD173" s="210"/>
      <c r="AE173" s="210"/>
      <c r="AF173" s="210"/>
      <c r="AG173" s="210" t="s">
        <v>172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ht="30.6" outlineLevel="1" x14ac:dyDescent="0.25">
      <c r="A174" s="231">
        <v>44</v>
      </c>
      <c r="B174" s="232" t="s">
        <v>325</v>
      </c>
      <c r="C174" s="243" t="s">
        <v>326</v>
      </c>
      <c r="D174" s="233" t="s">
        <v>215</v>
      </c>
      <c r="E174" s="234">
        <v>72.2</v>
      </c>
      <c r="F174" s="235"/>
      <c r="G174" s="236">
        <f>ROUND(E174*F174,2)</f>
        <v>0</v>
      </c>
      <c r="H174" s="235"/>
      <c r="I174" s="236">
        <f>ROUND(E174*H174,2)</f>
        <v>0</v>
      </c>
      <c r="J174" s="235"/>
      <c r="K174" s="236">
        <f>ROUND(E174*J174,2)</f>
        <v>0</v>
      </c>
      <c r="L174" s="236">
        <v>21</v>
      </c>
      <c r="M174" s="236">
        <f>G174*(1+L174/100)</f>
        <v>0</v>
      </c>
      <c r="N174" s="234">
        <v>0.19520000000000001</v>
      </c>
      <c r="O174" s="234">
        <f>ROUND(E174*N174,2)</f>
        <v>14.09</v>
      </c>
      <c r="P174" s="234">
        <v>0</v>
      </c>
      <c r="Q174" s="234">
        <f>ROUND(E174*P174,2)</f>
        <v>0</v>
      </c>
      <c r="R174" s="236" t="s">
        <v>203</v>
      </c>
      <c r="S174" s="236" t="s">
        <v>164</v>
      </c>
      <c r="T174" s="237" t="s">
        <v>164</v>
      </c>
      <c r="U174" s="220">
        <v>0.27</v>
      </c>
      <c r="V174" s="220">
        <f>ROUND(E174*U174,2)</f>
        <v>19.489999999999998</v>
      </c>
      <c r="W174" s="220"/>
      <c r="X174" s="220" t="s">
        <v>204</v>
      </c>
      <c r="Y174" s="220" t="s">
        <v>167</v>
      </c>
      <c r="Z174" s="210"/>
      <c r="AA174" s="210"/>
      <c r="AB174" s="210"/>
      <c r="AC174" s="210"/>
      <c r="AD174" s="210"/>
      <c r="AE174" s="210"/>
      <c r="AF174" s="210"/>
      <c r="AG174" s="210" t="s">
        <v>205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2" x14ac:dyDescent="0.25">
      <c r="A175" s="217"/>
      <c r="B175" s="218"/>
      <c r="C175" s="252" t="s">
        <v>319</v>
      </c>
      <c r="D175" s="251"/>
      <c r="E175" s="251"/>
      <c r="F175" s="251"/>
      <c r="G175" s="251"/>
      <c r="H175" s="220"/>
      <c r="I175" s="220"/>
      <c r="J175" s="220"/>
      <c r="K175" s="220"/>
      <c r="L175" s="220"/>
      <c r="M175" s="220"/>
      <c r="N175" s="219"/>
      <c r="O175" s="219"/>
      <c r="P175" s="219"/>
      <c r="Q175" s="219"/>
      <c r="R175" s="220"/>
      <c r="S175" s="220"/>
      <c r="T175" s="220"/>
      <c r="U175" s="220"/>
      <c r="V175" s="220"/>
      <c r="W175" s="220"/>
      <c r="X175" s="220"/>
      <c r="Y175" s="220"/>
      <c r="Z175" s="210"/>
      <c r="AA175" s="210"/>
      <c r="AB175" s="210"/>
      <c r="AC175" s="210"/>
      <c r="AD175" s="210"/>
      <c r="AE175" s="210"/>
      <c r="AF175" s="210"/>
      <c r="AG175" s="210" t="s">
        <v>207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2" x14ac:dyDescent="0.25">
      <c r="A176" s="217"/>
      <c r="B176" s="218"/>
      <c r="C176" s="245" t="s">
        <v>638</v>
      </c>
      <c r="D176" s="221"/>
      <c r="E176" s="222">
        <v>72.2</v>
      </c>
      <c r="F176" s="220"/>
      <c r="G176" s="220"/>
      <c r="H176" s="220"/>
      <c r="I176" s="220"/>
      <c r="J176" s="220"/>
      <c r="K176" s="220"/>
      <c r="L176" s="220"/>
      <c r="M176" s="220"/>
      <c r="N176" s="219"/>
      <c r="O176" s="219"/>
      <c r="P176" s="219"/>
      <c r="Q176" s="219"/>
      <c r="R176" s="220"/>
      <c r="S176" s="220"/>
      <c r="T176" s="220"/>
      <c r="U176" s="220"/>
      <c r="V176" s="220"/>
      <c r="W176" s="220"/>
      <c r="X176" s="220"/>
      <c r="Y176" s="220"/>
      <c r="Z176" s="210"/>
      <c r="AA176" s="210"/>
      <c r="AB176" s="210"/>
      <c r="AC176" s="210"/>
      <c r="AD176" s="210"/>
      <c r="AE176" s="210"/>
      <c r="AF176" s="210"/>
      <c r="AG176" s="210" t="s">
        <v>171</v>
      </c>
      <c r="AH176" s="210">
        <v>0</v>
      </c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2" x14ac:dyDescent="0.25">
      <c r="A177" s="217"/>
      <c r="B177" s="218"/>
      <c r="C177" s="246"/>
      <c r="D177" s="240"/>
      <c r="E177" s="240"/>
      <c r="F177" s="240"/>
      <c r="G177" s="240"/>
      <c r="H177" s="220"/>
      <c r="I177" s="220"/>
      <c r="J177" s="220"/>
      <c r="K177" s="220"/>
      <c r="L177" s="220"/>
      <c r="M177" s="220"/>
      <c r="N177" s="219"/>
      <c r="O177" s="219"/>
      <c r="P177" s="219"/>
      <c r="Q177" s="219"/>
      <c r="R177" s="220"/>
      <c r="S177" s="220"/>
      <c r="T177" s="220"/>
      <c r="U177" s="220"/>
      <c r="V177" s="220"/>
      <c r="W177" s="220"/>
      <c r="X177" s="220"/>
      <c r="Y177" s="220"/>
      <c r="Z177" s="210"/>
      <c r="AA177" s="210"/>
      <c r="AB177" s="210"/>
      <c r="AC177" s="210"/>
      <c r="AD177" s="210"/>
      <c r="AE177" s="210"/>
      <c r="AF177" s="210"/>
      <c r="AG177" s="210" t="s">
        <v>172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ht="30.6" outlineLevel="1" x14ac:dyDescent="0.25">
      <c r="A178" s="231">
        <v>45</v>
      </c>
      <c r="B178" s="232" t="s">
        <v>328</v>
      </c>
      <c r="C178" s="243" t="s">
        <v>329</v>
      </c>
      <c r="D178" s="233" t="s">
        <v>215</v>
      </c>
      <c r="E178" s="234">
        <v>22</v>
      </c>
      <c r="F178" s="235"/>
      <c r="G178" s="236">
        <f>ROUND(E178*F178,2)</f>
        <v>0</v>
      </c>
      <c r="H178" s="235"/>
      <c r="I178" s="236">
        <f>ROUND(E178*H178,2)</f>
        <v>0</v>
      </c>
      <c r="J178" s="235"/>
      <c r="K178" s="236">
        <f>ROUND(E178*J178,2)</f>
        <v>0</v>
      </c>
      <c r="L178" s="236">
        <v>21</v>
      </c>
      <c r="M178" s="236">
        <f>G178*(1+L178/100)</f>
        <v>0</v>
      </c>
      <c r="N178" s="234">
        <v>0.21115999999999999</v>
      </c>
      <c r="O178" s="234">
        <f>ROUND(E178*N178,2)</f>
        <v>4.6500000000000004</v>
      </c>
      <c r="P178" s="234">
        <v>0</v>
      </c>
      <c r="Q178" s="234">
        <f>ROUND(E178*P178,2)</f>
        <v>0</v>
      </c>
      <c r="R178" s="236" t="s">
        <v>203</v>
      </c>
      <c r="S178" s="236" t="s">
        <v>164</v>
      </c>
      <c r="T178" s="237" t="s">
        <v>164</v>
      </c>
      <c r="U178" s="220">
        <v>0.27</v>
      </c>
      <c r="V178" s="220">
        <f>ROUND(E178*U178,2)</f>
        <v>5.94</v>
      </c>
      <c r="W178" s="220"/>
      <c r="X178" s="220" t="s">
        <v>204</v>
      </c>
      <c r="Y178" s="220" t="s">
        <v>167</v>
      </c>
      <c r="Z178" s="210"/>
      <c r="AA178" s="210"/>
      <c r="AB178" s="210"/>
      <c r="AC178" s="210"/>
      <c r="AD178" s="210"/>
      <c r="AE178" s="210"/>
      <c r="AF178" s="210"/>
      <c r="AG178" s="210" t="s">
        <v>205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2" x14ac:dyDescent="0.25">
      <c r="A179" s="217"/>
      <c r="B179" s="218"/>
      <c r="C179" s="252" t="s">
        <v>319</v>
      </c>
      <c r="D179" s="251"/>
      <c r="E179" s="251"/>
      <c r="F179" s="251"/>
      <c r="G179" s="251"/>
      <c r="H179" s="220"/>
      <c r="I179" s="220"/>
      <c r="J179" s="220"/>
      <c r="K179" s="220"/>
      <c r="L179" s="220"/>
      <c r="M179" s="220"/>
      <c r="N179" s="219"/>
      <c r="O179" s="219"/>
      <c r="P179" s="219"/>
      <c r="Q179" s="219"/>
      <c r="R179" s="220"/>
      <c r="S179" s="220"/>
      <c r="T179" s="220"/>
      <c r="U179" s="220"/>
      <c r="V179" s="220"/>
      <c r="W179" s="220"/>
      <c r="X179" s="220"/>
      <c r="Y179" s="220"/>
      <c r="Z179" s="210"/>
      <c r="AA179" s="210"/>
      <c r="AB179" s="210"/>
      <c r="AC179" s="210"/>
      <c r="AD179" s="210"/>
      <c r="AE179" s="210"/>
      <c r="AF179" s="210"/>
      <c r="AG179" s="210" t="s">
        <v>207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2" x14ac:dyDescent="0.25">
      <c r="A180" s="217"/>
      <c r="B180" s="218"/>
      <c r="C180" s="245" t="s">
        <v>639</v>
      </c>
      <c r="D180" s="221"/>
      <c r="E180" s="222">
        <v>22</v>
      </c>
      <c r="F180" s="220"/>
      <c r="G180" s="220"/>
      <c r="H180" s="220"/>
      <c r="I180" s="220"/>
      <c r="J180" s="220"/>
      <c r="K180" s="220"/>
      <c r="L180" s="220"/>
      <c r="M180" s="220"/>
      <c r="N180" s="219"/>
      <c r="O180" s="219"/>
      <c r="P180" s="219"/>
      <c r="Q180" s="219"/>
      <c r="R180" s="220"/>
      <c r="S180" s="220"/>
      <c r="T180" s="220"/>
      <c r="U180" s="220"/>
      <c r="V180" s="220"/>
      <c r="W180" s="220"/>
      <c r="X180" s="220"/>
      <c r="Y180" s="220"/>
      <c r="Z180" s="210"/>
      <c r="AA180" s="210"/>
      <c r="AB180" s="210"/>
      <c r="AC180" s="210"/>
      <c r="AD180" s="210"/>
      <c r="AE180" s="210"/>
      <c r="AF180" s="210"/>
      <c r="AG180" s="210" t="s">
        <v>171</v>
      </c>
      <c r="AH180" s="210">
        <v>0</v>
      </c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2" x14ac:dyDescent="0.25">
      <c r="A181" s="217"/>
      <c r="B181" s="218"/>
      <c r="C181" s="246"/>
      <c r="D181" s="240"/>
      <c r="E181" s="240"/>
      <c r="F181" s="240"/>
      <c r="G181" s="240"/>
      <c r="H181" s="220"/>
      <c r="I181" s="220"/>
      <c r="J181" s="220"/>
      <c r="K181" s="220"/>
      <c r="L181" s="220"/>
      <c r="M181" s="220"/>
      <c r="N181" s="219"/>
      <c r="O181" s="219"/>
      <c r="P181" s="219"/>
      <c r="Q181" s="219"/>
      <c r="R181" s="220"/>
      <c r="S181" s="220"/>
      <c r="T181" s="220"/>
      <c r="U181" s="220"/>
      <c r="V181" s="220"/>
      <c r="W181" s="220"/>
      <c r="X181" s="220"/>
      <c r="Y181" s="220"/>
      <c r="Z181" s="210"/>
      <c r="AA181" s="210"/>
      <c r="AB181" s="210"/>
      <c r="AC181" s="210"/>
      <c r="AD181" s="210"/>
      <c r="AE181" s="210"/>
      <c r="AF181" s="210"/>
      <c r="AG181" s="210" t="s">
        <v>172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1" x14ac:dyDescent="0.25">
      <c r="A182" s="231">
        <v>46</v>
      </c>
      <c r="B182" s="232" t="s">
        <v>334</v>
      </c>
      <c r="C182" s="243" t="s">
        <v>640</v>
      </c>
      <c r="D182" s="233" t="s">
        <v>215</v>
      </c>
      <c r="E182" s="234">
        <v>17.5</v>
      </c>
      <c r="F182" s="235"/>
      <c r="G182" s="236">
        <f>ROUND(E182*F182,2)</f>
        <v>0</v>
      </c>
      <c r="H182" s="235"/>
      <c r="I182" s="236">
        <f>ROUND(E182*H182,2)</f>
        <v>0</v>
      </c>
      <c r="J182" s="235"/>
      <c r="K182" s="236">
        <f>ROUND(E182*J182,2)</f>
        <v>0</v>
      </c>
      <c r="L182" s="236">
        <v>21</v>
      </c>
      <c r="M182" s="236">
        <f>G182*(1+L182/100)</f>
        <v>0</v>
      </c>
      <c r="N182" s="234">
        <v>0</v>
      </c>
      <c r="O182" s="234">
        <f>ROUND(E182*N182,2)</f>
        <v>0</v>
      </c>
      <c r="P182" s="234">
        <v>0</v>
      </c>
      <c r="Q182" s="234">
        <f>ROUND(E182*P182,2)</f>
        <v>0</v>
      </c>
      <c r="R182" s="236" t="s">
        <v>203</v>
      </c>
      <c r="S182" s="236" t="s">
        <v>164</v>
      </c>
      <c r="T182" s="237" t="s">
        <v>164</v>
      </c>
      <c r="U182" s="220">
        <v>0.06</v>
      </c>
      <c r="V182" s="220">
        <f>ROUND(E182*U182,2)</f>
        <v>1.05</v>
      </c>
      <c r="W182" s="220"/>
      <c r="X182" s="220" t="s">
        <v>204</v>
      </c>
      <c r="Y182" s="220" t="s">
        <v>167</v>
      </c>
      <c r="Z182" s="210"/>
      <c r="AA182" s="210"/>
      <c r="AB182" s="210"/>
      <c r="AC182" s="210"/>
      <c r="AD182" s="210"/>
      <c r="AE182" s="210"/>
      <c r="AF182" s="210"/>
      <c r="AG182" s="210" t="s">
        <v>205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2" x14ac:dyDescent="0.25">
      <c r="A183" s="217"/>
      <c r="B183" s="218"/>
      <c r="C183" s="252" t="s">
        <v>336</v>
      </c>
      <c r="D183" s="251"/>
      <c r="E183" s="251"/>
      <c r="F183" s="251"/>
      <c r="G183" s="251"/>
      <c r="H183" s="220"/>
      <c r="I183" s="220"/>
      <c r="J183" s="220"/>
      <c r="K183" s="220"/>
      <c r="L183" s="220"/>
      <c r="M183" s="220"/>
      <c r="N183" s="219"/>
      <c r="O183" s="219"/>
      <c r="P183" s="219"/>
      <c r="Q183" s="219"/>
      <c r="R183" s="220"/>
      <c r="S183" s="220"/>
      <c r="T183" s="220"/>
      <c r="U183" s="220"/>
      <c r="V183" s="220"/>
      <c r="W183" s="220"/>
      <c r="X183" s="220"/>
      <c r="Y183" s="220"/>
      <c r="Z183" s="210"/>
      <c r="AA183" s="210"/>
      <c r="AB183" s="210"/>
      <c r="AC183" s="210"/>
      <c r="AD183" s="210"/>
      <c r="AE183" s="210"/>
      <c r="AF183" s="210"/>
      <c r="AG183" s="210" t="s">
        <v>207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2" x14ac:dyDescent="0.25">
      <c r="A184" s="217"/>
      <c r="B184" s="218"/>
      <c r="C184" s="245" t="s">
        <v>641</v>
      </c>
      <c r="D184" s="221"/>
      <c r="E184" s="222">
        <v>17.5</v>
      </c>
      <c r="F184" s="220"/>
      <c r="G184" s="220"/>
      <c r="H184" s="220"/>
      <c r="I184" s="220"/>
      <c r="J184" s="220"/>
      <c r="K184" s="220"/>
      <c r="L184" s="220"/>
      <c r="M184" s="220"/>
      <c r="N184" s="219"/>
      <c r="O184" s="219"/>
      <c r="P184" s="219"/>
      <c r="Q184" s="219"/>
      <c r="R184" s="220"/>
      <c r="S184" s="220"/>
      <c r="T184" s="220"/>
      <c r="U184" s="220"/>
      <c r="V184" s="220"/>
      <c r="W184" s="220"/>
      <c r="X184" s="220"/>
      <c r="Y184" s="220"/>
      <c r="Z184" s="210"/>
      <c r="AA184" s="210"/>
      <c r="AB184" s="210"/>
      <c r="AC184" s="210"/>
      <c r="AD184" s="210"/>
      <c r="AE184" s="210"/>
      <c r="AF184" s="210"/>
      <c r="AG184" s="210" t="s">
        <v>171</v>
      </c>
      <c r="AH184" s="210">
        <v>0</v>
      </c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2" x14ac:dyDescent="0.25">
      <c r="A185" s="217"/>
      <c r="B185" s="218"/>
      <c r="C185" s="246"/>
      <c r="D185" s="240"/>
      <c r="E185" s="240"/>
      <c r="F185" s="240"/>
      <c r="G185" s="240"/>
      <c r="H185" s="220"/>
      <c r="I185" s="220"/>
      <c r="J185" s="220"/>
      <c r="K185" s="220"/>
      <c r="L185" s="220"/>
      <c r="M185" s="220"/>
      <c r="N185" s="219"/>
      <c r="O185" s="219"/>
      <c r="P185" s="219"/>
      <c r="Q185" s="219"/>
      <c r="R185" s="220"/>
      <c r="S185" s="220"/>
      <c r="T185" s="220"/>
      <c r="U185" s="220"/>
      <c r="V185" s="220"/>
      <c r="W185" s="220"/>
      <c r="X185" s="220"/>
      <c r="Y185" s="220"/>
      <c r="Z185" s="210"/>
      <c r="AA185" s="210"/>
      <c r="AB185" s="210"/>
      <c r="AC185" s="210"/>
      <c r="AD185" s="210"/>
      <c r="AE185" s="210"/>
      <c r="AF185" s="210"/>
      <c r="AG185" s="210" t="s">
        <v>172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x14ac:dyDescent="0.25">
      <c r="A186" s="224" t="s">
        <v>159</v>
      </c>
      <c r="B186" s="225" t="s">
        <v>120</v>
      </c>
      <c r="C186" s="242" t="s">
        <v>121</v>
      </c>
      <c r="D186" s="226"/>
      <c r="E186" s="227"/>
      <c r="F186" s="228"/>
      <c r="G186" s="228">
        <f>SUMIF(AG187:AG194,"&lt;&gt;NOR",G187:G194)</f>
        <v>0</v>
      </c>
      <c r="H186" s="228"/>
      <c r="I186" s="228">
        <f>SUM(I187:I194)</f>
        <v>0</v>
      </c>
      <c r="J186" s="228"/>
      <c r="K186" s="228">
        <f>SUM(K187:K194)</f>
        <v>0</v>
      </c>
      <c r="L186" s="228"/>
      <c r="M186" s="228">
        <f>SUM(M187:M194)</f>
        <v>0</v>
      </c>
      <c r="N186" s="227"/>
      <c r="O186" s="227">
        <f>SUM(O187:O194)</f>
        <v>0.01</v>
      </c>
      <c r="P186" s="227"/>
      <c r="Q186" s="227">
        <f>SUM(Q187:Q194)</f>
        <v>11.22</v>
      </c>
      <c r="R186" s="228"/>
      <c r="S186" s="228"/>
      <c r="T186" s="229"/>
      <c r="U186" s="223"/>
      <c r="V186" s="223">
        <f>SUM(V187:V194)</f>
        <v>37.65</v>
      </c>
      <c r="W186" s="223"/>
      <c r="X186" s="223"/>
      <c r="Y186" s="223"/>
      <c r="AG186" t="s">
        <v>160</v>
      </c>
    </row>
    <row r="187" spans="1:60" outlineLevel="1" x14ac:dyDescent="0.25">
      <c r="A187" s="231">
        <v>47</v>
      </c>
      <c r="B187" s="232" t="s">
        <v>642</v>
      </c>
      <c r="C187" s="243" t="s">
        <v>643</v>
      </c>
      <c r="D187" s="233" t="s">
        <v>222</v>
      </c>
      <c r="E187" s="234">
        <v>4.5</v>
      </c>
      <c r="F187" s="235"/>
      <c r="G187" s="236">
        <f>ROUND(E187*F187,2)</f>
        <v>0</v>
      </c>
      <c r="H187" s="235"/>
      <c r="I187" s="236">
        <f>ROUND(E187*H187,2)</f>
        <v>0</v>
      </c>
      <c r="J187" s="235"/>
      <c r="K187" s="236">
        <f>ROUND(E187*J187,2)</f>
        <v>0</v>
      </c>
      <c r="L187" s="236">
        <v>21</v>
      </c>
      <c r="M187" s="236">
        <f>G187*(1+L187/100)</f>
        <v>0</v>
      </c>
      <c r="N187" s="234">
        <v>2.33E-3</v>
      </c>
      <c r="O187" s="234">
        <f>ROUND(E187*N187,2)</f>
        <v>0.01</v>
      </c>
      <c r="P187" s="234">
        <v>2.4470000000000001</v>
      </c>
      <c r="Q187" s="234">
        <f>ROUND(E187*P187,2)</f>
        <v>11.01</v>
      </c>
      <c r="R187" s="236" t="s">
        <v>644</v>
      </c>
      <c r="S187" s="236" t="s">
        <v>164</v>
      </c>
      <c r="T187" s="237" t="s">
        <v>164</v>
      </c>
      <c r="U187" s="220">
        <v>7.86</v>
      </c>
      <c r="V187" s="220">
        <f>ROUND(E187*U187,2)</f>
        <v>35.369999999999997</v>
      </c>
      <c r="W187" s="220"/>
      <c r="X187" s="220" t="s">
        <v>204</v>
      </c>
      <c r="Y187" s="220" t="s">
        <v>167</v>
      </c>
      <c r="Z187" s="210"/>
      <c r="AA187" s="210"/>
      <c r="AB187" s="210"/>
      <c r="AC187" s="210"/>
      <c r="AD187" s="210"/>
      <c r="AE187" s="210"/>
      <c r="AF187" s="210"/>
      <c r="AG187" s="210" t="s">
        <v>205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2" x14ac:dyDescent="0.25">
      <c r="A188" s="217"/>
      <c r="B188" s="218"/>
      <c r="C188" s="252" t="s">
        <v>645</v>
      </c>
      <c r="D188" s="251"/>
      <c r="E188" s="251"/>
      <c r="F188" s="251"/>
      <c r="G188" s="251"/>
      <c r="H188" s="220"/>
      <c r="I188" s="220"/>
      <c r="J188" s="220"/>
      <c r="K188" s="220"/>
      <c r="L188" s="220"/>
      <c r="M188" s="220"/>
      <c r="N188" s="219"/>
      <c r="O188" s="219"/>
      <c r="P188" s="219"/>
      <c r="Q188" s="219"/>
      <c r="R188" s="220"/>
      <c r="S188" s="220"/>
      <c r="T188" s="220"/>
      <c r="U188" s="220"/>
      <c r="V188" s="220"/>
      <c r="W188" s="220"/>
      <c r="X188" s="220"/>
      <c r="Y188" s="220"/>
      <c r="Z188" s="210"/>
      <c r="AA188" s="210"/>
      <c r="AB188" s="210"/>
      <c r="AC188" s="210"/>
      <c r="AD188" s="210"/>
      <c r="AE188" s="210"/>
      <c r="AF188" s="210"/>
      <c r="AG188" s="210" t="s">
        <v>207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38" t="str">
        <f>C188</f>
        <v>s naložením vybouraných hmot a suti na dopravní prostředek nebo s odklizením na hromady do vzdálenosti 20 m</v>
      </c>
      <c r="BB188" s="210"/>
      <c r="BC188" s="210"/>
      <c r="BD188" s="210"/>
      <c r="BE188" s="210"/>
      <c r="BF188" s="210"/>
      <c r="BG188" s="210"/>
      <c r="BH188" s="210"/>
    </row>
    <row r="189" spans="1:60" outlineLevel="2" x14ac:dyDescent="0.25">
      <c r="A189" s="217"/>
      <c r="B189" s="218"/>
      <c r="C189" s="247" t="s">
        <v>646</v>
      </c>
      <c r="D189" s="241"/>
      <c r="E189" s="241"/>
      <c r="F189" s="241"/>
      <c r="G189" s="241"/>
      <c r="H189" s="220"/>
      <c r="I189" s="220"/>
      <c r="J189" s="220"/>
      <c r="K189" s="220"/>
      <c r="L189" s="220"/>
      <c r="M189" s="220"/>
      <c r="N189" s="219"/>
      <c r="O189" s="219"/>
      <c r="P189" s="219"/>
      <c r="Q189" s="219"/>
      <c r="R189" s="220"/>
      <c r="S189" s="220"/>
      <c r="T189" s="220"/>
      <c r="U189" s="220"/>
      <c r="V189" s="220"/>
      <c r="W189" s="220"/>
      <c r="X189" s="220"/>
      <c r="Y189" s="220"/>
      <c r="Z189" s="210"/>
      <c r="AA189" s="210"/>
      <c r="AB189" s="210"/>
      <c r="AC189" s="210"/>
      <c r="AD189" s="210"/>
      <c r="AE189" s="210"/>
      <c r="AF189" s="210"/>
      <c r="AG189" s="210" t="s">
        <v>170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38" t="str">
        <f>C189</f>
        <v>Včetně bourání geotextilií, výplně otvorů tvárnic, drenáží, trubek a dilatačních prvků apod. zabudovaných v bouraných konstrukcích.</v>
      </c>
      <c r="BB189" s="210"/>
      <c r="BC189" s="210"/>
      <c r="BD189" s="210"/>
      <c r="BE189" s="210"/>
      <c r="BF189" s="210"/>
      <c r="BG189" s="210"/>
      <c r="BH189" s="210"/>
    </row>
    <row r="190" spans="1:60" outlineLevel="2" x14ac:dyDescent="0.25">
      <c r="A190" s="217"/>
      <c r="B190" s="218"/>
      <c r="C190" s="245" t="s">
        <v>647</v>
      </c>
      <c r="D190" s="221"/>
      <c r="E190" s="222">
        <v>4.5</v>
      </c>
      <c r="F190" s="220"/>
      <c r="G190" s="220"/>
      <c r="H190" s="220"/>
      <c r="I190" s="220"/>
      <c r="J190" s="220"/>
      <c r="K190" s="220"/>
      <c r="L190" s="220"/>
      <c r="M190" s="220"/>
      <c r="N190" s="219"/>
      <c r="O190" s="219"/>
      <c r="P190" s="219"/>
      <c r="Q190" s="219"/>
      <c r="R190" s="220"/>
      <c r="S190" s="220"/>
      <c r="T190" s="220"/>
      <c r="U190" s="220"/>
      <c r="V190" s="220"/>
      <c r="W190" s="220"/>
      <c r="X190" s="220"/>
      <c r="Y190" s="220"/>
      <c r="Z190" s="210"/>
      <c r="AA190" s="210"/>
      <c r="AB190" s="210"/>
      <c r="AC190" s="210"/>
      <c r="AD190" s="210"/>
      <c r="AE190" s="210"/>
      <c r="AF190" s="210"/>
      <c r="AG190" s="210" t="s">
        <v>171</v>
      </c>
      <c r="AH190" s="210">
        <v>0</v>
      </c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2" x14ac:dyDescent="0.25">
      <c r="A191" s="217"/>
      <c r="B191" s="218"/>
      <c r="C191" s="246"/>
      <c r="D191" s="240"/>
      <c r="E191" s="240"/>
      <c r="F191" s="240"/>
      <c r="G191" s="240"/>
      <c r="H191" s="220"/>
      <c r="I191" s="220"/>
      <c r="J191" s="220"/>
      <c r="K191" s="220"/>
      <c r="L191" s="220"/>
      <c r="M191" s="220"/>
      <c r="N191" s="219"/>
      <c r="O191" s="219"/>
      <c r="P191" s="219"/>
      <c r="Q191" s="219"/>
      <c r="R191" s="220"/>
      <c r="S191" s="220"/>
      <c r="T191" s="220"/>
      <c r="U191" s="220"/>
      <c r="V191" s="220"/>
      <c r="W191" s="220"/>
      <c r="X191" s="220"/>
      <c r="Y191" s="220"/>
      <c r="Z191" s="210"/>
      <c r="AA191" s="210"/>
      <c r="AB191" s="210"/>
      <c r="AC191" s="210"/>
      <c r="AD191" s="210"/>
      <c r="AE191" s="210"/>
      <c r="AF191" s="210"/>
      <c r="AG191" s="210" t="s">
        <v>172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ht="20.399999999999999" outlineLevel="1" x14ac:dyDescent="0.25">
      <c r="A192" s="231">
        <v>48</v>
      </c>
      <c r="B192" s="232" t="s">
        <v>453</v>
      </c>
      <c r="C192" s="243" t="s">
        <v>454</v>
      </c>
      <c r="D192" s="233" t="s">
        <v>202</v>
      </c>
      <c r="E192" s="234">
        <v>1.2</v>
      </c>
      <c r="F192" s="235"/>
      <c r="G192" s="236">
        <f>ROUND(E192*F192,2)</f>
        <v>0</v>
      </c>
      <c r="H192" s="235"/>
      <c r="I192" s="236">
        <f>ROUND(E192*H192,2)</f>
        <v>0</v>
      </c>
      <c r="J192" s="235"/>
      <c r="K192" s="236">
        <f>ROUND(E192*J192,2)</f>
        <v>0</v>
      </c>
      <c r="L192" s="236">
        <v>21</v>
      </c>
      <c r="M192" s="236">
        <f>G192*(1+L192/100)</f>
        <v>0</v>
      </c>
      <c r="N192" s="234">
        <v>0</v>
      </c>
      <c r="O192" s="234">
        <f>ROUND(E192*N192,2)</f>
        <v>0</v>
      </c>
      <c r="P192" s="234">
        <v>0.17599999999999999</v>
      </c>
      <c r="Q192" s="234">
        <f>ROUND(E192*P192,2)</f>
        <v>0.21</v>
      </c>
      <c r="R192" s="236" t="s">
        <v>455</v>
      </c>
      <c r="S192" s="236" t="s">
        <v>164</v>
      </c>
      <c r="T192" s="237" t="s">
        <v>164</v>
      </c>
      <c r="U192" s="220">
        <v>1.9</v>
      </c>
      <c r="V192" s="220">
        <f>ROUND(E192*U192,2)</f>
        <v>2.2799999999999998</v>
      </c>
      <c r="W192" s="220"/>
      <c r="X192" s="220" t="s">
        <v>204</v>
      </c>
      <c r="Y192" s="220" t="s">
        <v>167</v>
      </c>
      <c r="Z192" s="210"/>
      <c r="AA192" s="210"/>
      <c r="AB192" s="210"/>
      <c r="AC192" s="210"/>
      <c r="AD192" s="210"/>
      <c r="AE192" s="210"/>
      <c r="AF192" s="210"/>
      <c r="AG192" s="210" t="s">
        <v>205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2" x14ac:dyDescent="0.25">
      <c r="A193" s="217"/>
      <c r="B193" s="218"/>
      <c r="C193" s="245" t="s">
        <v>648</v>
      </c>
      <c r="D193" s="221"/>
      <c r="E193" s="222">
        <v>1.2</v>
      </c>
      <c r="F193" s="220"/>
      <c r="G193" s="220"/>
      <c r="H193" s="220"/>
      <c r="I193" s="220"/>
      <c r="J193" s="220"/>
      <c r="K193" s="220"/>
      <c r="L193" s="220"/>
      <c r="M193" s="220"/>
      <c r="N193" s="219"/>
      <c r="O193" s="219"/>
      <c r="P193" s="219"/>
      <c r="Q193" s="219"/>
      <c r="R193" s="220"/>
      <c r="S193" s="220"/>
      <c r="T193" s="220"/>
      <c r="U193" s="220"/>
      <c r="V193" s="220"/>
      <c r="W193" s="220"/>
      <c r="X193" s="220"/>
      <c r="Y193" s="220"/>
      <c r="Z193" s="210"/>
      <c r="AA193" s="210"/>
      <c r="AB193" s="210"/>
      <c r="AC193" s="210"/>
      <c r="AD193" s="210"/>
      <c r="AE193" s="210"/>
      <c r="AF193" s="210"/>
      <c r="AG193" s="210" t="s">
        <v>171</v>
      </c>
      <c r="AH193" s="210">
        <v>0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2" x14ac:dyDescent="0.25">
      <c r="A194" s="217"/>
      <c r="B194" s="218"/>
      <c r="C194" s="246"/>
      <c r="D194" s="240"/>
      <c r="E194" s="240"/>
      <c r="F194" s="240"/>
      <c r="G194" s="240"/>
      <c r="H194" s="220"/>
      <c r="I194" s="220"/>
      <c r="J194" s="220"/>
      <c r="K194" s="220"/>
      <c r="L194" s="220"/>
      <c r="M194" s="220"/>
      <c r="N194" s="219"/>
      <c r="O194" s="219"/>
      <c r="P194" s="219"/>
      <c r="Q194" s="219"/>
      <c r="R194" s="220"/>
      <c r="S194" s="220"/>
      <c r="T194" s="220"/>
      <c r="U194" s="220"/>
      <c r="V194" s="220"/>
      <c r="W194" s="220"/>
      <c r="X194" s="220"/>
      <c r="Y194" s="220"/>
      <c r="Z194" s="210"/>
      <c r="AA194" s="210"/>
      <c r="AB194" s="210"/>
      <c r="AC194" s="210"/>
      <c r="AD194" s="210"/>
      <c r="AE194" s="210"/>
      <c r="AF194" s="210"/>
      <c r="AG194" s="210" t="s">
        <v>172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x14ac:dyDescent="0.25">
      <c r="A195" s="224" t="s">
        <v>159</v>
      </c>
      <c r="B195" s="225" t="s">
        <v>122</v>
      </c>
      <c r="C195" s="242" t="s">
        <v>123</v>
      </c>
      <c r="D195" s="226"/>
      <c r="E195" s="227"/>
      <c r="F195" s="228"/>
      <c r="G195" s="228">
        <f>SUMIF(AG196:AG215,"&lt;&gt;NOR",G196:G215)</f>
        <v>0</v>
      </c>
      <c r="H195" s="228"/>
      <c r="I195" s="228">
        <f>SUM(I196:I215)</f>
        <v>0</v>
      </c>
      <c r="J195" s="228"/>
      <c r="K195" s="228">
        <f>SUM(K196:K215)</f>
        <v>0</v>
      </c>
      <c r="L195" s="228"/>
      <c r="M195" s="228">
        <f>SUM(M196:M215)</f>
        <v>0</v>
      </c>
      <c r="N195" s="227"/>
      <c r="O195" s="227">
        <f>SUM(O196:O215)</f>
        <v>0</v>
      </c>
      <c r="P195" s="227"/>
      <c r="Q195" s="227">
        <f>SUM(Q196:Q215)</f>
        <v>0</v>
      </c>
      <c r="R195" s="228"/>
      <c r="S195" s="228"/>
      <c r="T195" s="229"/>
      <c r="U195" s="223"/>
      <c r="V195" s="223">
        <f>SUM(V196:V215)</f>
        <v>4.83</v>
      </c>
      <c r="W195" s="223"/>
      <c r="X195" s="223"/>
      <c r="Y195" s="223"/>
      <c r="AG195" t="s">
        <v>160</v>
      </c>
    </row>
    <row r="196" spans="1:60" ht="20.399999999999999" outlineLevel="1" x14ac:dyDescent="0.25">
      <c r="A196" s="231">
        <v>49</v>
      </c>
      <c r="B196" s="232" t="s">
        <v>342</v>
      </c>
      <c r="C196" s="243" t="s">
        <v>457</v>
      </c>
      <c r="D196" s="233" t="s">
        <v>344</v>
      </c>
      <c r="E196" s="234">
        <v>482.75</v>
      </c>
      <c r="F196" s="235"/>
      <c r="G196" s="236">
        <f>ROUND(E196*F196,2)</f>
        <v>0</v>
      </c>
      <c r="H196" s="235"/>
      <c r="I196" s="236">
        <f>ROUND(E196*H196,2)</f>
        <v>0</v>
      </c>
      <c r="J196" s="235"/>
      <c r="K196" s="236">
        <f>ROUND(E196*J196,2)</f>
        <v>0</v>
      </c>
      <c r="L196" s="236">
        <v>21</v>
      </c>
      <c r="M196" s="236">
        <f>G196*(1+L196/100)</f>
        <v>0</v>
      </c>
      <c r="N196" s="234">
        <v>0</v>
      </c>
      <c r="O196" s="234">
        <f>ROUND(E196*N196,2)</f>
        <v>0</v>
      </c>
      <c r="P196" s="234">
        <v>0</v>
      </c>
      <c r="Q196" s="234">
        <f>ROUND(E196*P196,2)</f>
        <v>0</v>
      </c>
      <c r="R196" s="236" t="s">
        <v>203</v>
      </c>
      <c r="S196" s="236" t="s">
        <v>164</v>
      </c>
      <c r="T196" s="237" t="s">
        <v>164</v>
      </c>
      <c r="U196" s="220">
        <v>0.01</v>
      </c>
      <c r="V196" s="220">
        <f>ROUND(E196*U196,2)</f>
        <v>4.83</v>
      </c>
      <c r="W196" s="220"/>
      <c r="X196" s="220" t="s">
        <v>204</v>
      </c>
      <c r="Y196" s="220" t="s">
        <v>167</v>
      </c>
      <c r="Z196" s="210"/>
      <c r="AA196" s="210"/>
      <c r="AB196" s="210"/>
      <c r="AC196" s="210"/>
      <c r="AD196" s="210"/>
      <c r="AE196" s="210"/>
      <c r="AF196" s="210"/>
      <c r="AG196" s="210" t="s">
        <v>205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2" x14ac:dyDescent="0.25">
      <c r="A197" s="217"/>
      <c r="B197" s="218"/>
      <c r="C197" s="245" t="s">
        <v>649</v>
      </c>
      <c r="D197" s="221"/>
      <c r="E197" s="222">
        <v>482.75</v>
      </c>
      <c r="F197" s="220"/>
      <c r="G197" s="220"/>
      <c r="H197" s="220"/>
      <c r="I197" s="220"/>
      <c r="J197" s="220"/>
      <c r="K197" s="220"/>
      <c r="L197" s="220"/>
      <c r="M197" s="220"/>
      <c r="N197" s="219"/>
      <c r="O197" s="219"/>
      <c r="P197" s="219"/>
      <c r="Q197" s="219"/>
      <c r="R197" s="220"/>
      <c r="S197" s="220"/>
      <c r="T197" s="220"/>
      <c r="U197" s="220"/>
      <c r="V197" s="220"/>
      <c r="W197" s="220"/>
      <c r="X197" s="220"/>
      <c r="Y197" s="220"/>
      <c r="Z197" s="210"/>
      <c r="AA197" s="210"/>
      <c r="AB197" s="210"/>
      <c r="AC197" s="210"/>
      <c r="AD197" s="210"/>
      <c r="AE197" s="210"/>
      <c r="AF197" s="210"/>
      <c r="AG197" s="210" t="s">
        <v>171</v>
      </c>
      <c r="AH197" s="210">
        <v>0</v>
      </c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2" x14ac:dyDescent="0.25">
      <c r="A198" s="217"/>
      <c r="B198" s="218"/>
      <c r="C198" s="246"/>
      <c r="D198" s="240"/>
      <c r="E198" s="240"/>
      <c r="F198" s="240"/>
      <c r="G198" s="240"/>
      <c r="H198" s="220"/>
      <c r="I198" s="220"/>
      <c r="J198" s="220"/>
      <c r="K198" s="220"/>
      <c r="L198" s="220"/>
      <c r="M198" s="220"/>
      <c r="N198" s="219"/>
      <c r="O198" s="219"/>
      <c r="P198" s="219"/>
      <c r="Q198" s="219"/>
      <c r="R198" s="220"/>
      <c r="S198" s="220"/>
      <c r="T198" s="220"/>
      <c r="U198" s="220"/>
      <c r="V198" s="220"/>
      <c r="W198" s="220"/>
      <c r="X198" s="220"/>
      <c r="Y198" s="220"/>
      <c r="Z198" s="210"/>
      <c r="AA198" s="210"/>
      <c r="AB198" s="210"/>
      <c r="AC198" s="210"/>
      <c r="AD198" s="210"/>
      <c r="AE198" s="210"/>
      <c r="AF198" s="210"/>
      <c r="AG198" s="210" t="s">
        <v>172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 x14ac:dyDescent="0.25">
      <c r="A199" s="231">
        <v>50</v>
      </c>
      <c r="B199" s="232" t="s">
        <v>346</v>
      </c>
      <c r="C199" s="243" t="s">
        <v>459</v>
      </c>
      <c r="D199" s="233" t="s">
        <v>344</v>
      </c>
      <c r="E199" s="234">
        <v>9655</v>
      </c>
      <c r="F199" s="235"/>
      <c r="G199" s="236">
        <f>ROUND(E199*F199,2)</f>
        <v>0</v>
      </c>
      <c r="H199" s="235"/>
      <c r="I199" s="236">
        <f>ROUND(E199*H199,2)</f>
        <v>0</v>
      </c>
      <c r="J199" s="235"/>
      <c r="K199" s="236">
        <f>ROUND(E199*J199,2)</f>
        <v>0</v>
      </c>
      <c r="L199" s="236">
        <v>21</v>
      </c>
      <c r="M199" s="236">
        <f>G199*(1+L199/100)</f>
        <v>0</v>
      </c>
      <c r="N199" s="234">
        <v>0</v>
      </c>
      <c r="O199" s="234">
        <f>ROUND(E199*N199,2)</f>
        <v>0</v>
      </c>
      <c r="P199" s="234">
        <v>0</v>
      </c>
      <c r="Q199" s="234">
        <f>ROUND(E199*P199,2)</f>
        <v>0</v>
      </c>
      <c r="R199" s="236" t="s">
        <v>203</v>
      </c>
      <c r="S199" s="236" t="s">
        <v>164</v>
      </c>
      <c r="T199" s="237" t="s">
        <v>164</v>
      </c>
      <c r="U199" s="220">
        <v>0</v>
      </c>
      <c r="V199" s="220">
        <f>ROUND(E199*U199,2)</f>
        <v>0</v>
      </c>
      <c r="W199" s="220"/>
      <c r="X199" s="220" t="s">
        <v>204</v>
      </c>
      <c r="Y199" s="220" t="s">
        <v>167</v>
      </c>
      <c r="Z199" s="210"/>
      <c r="AA199" s="210"/>
      <c r="AB199" s="210"/>
      <c r="AC199" s="210"/>
      <c r="AD199" s="210"/>
      <c r="AE199" s="210"/>
      <c r="AF199" s="210"/>
      <c r="AG199" s="210" t="s">
        <v>205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2" x14ac:dyDescent="0.25">
      <c r="A200" s="217"/>
      <c r="B200" s="218"/>
      <c r="C200" s="245" t="s">
        <v>650</v>
      </c>
      <c r="D200" s="221"/>
      <c r="E200" s="222">
        <v>9655</v>
      </c>
      <c r="F200" s="220"/>
      <c r="G200" s="220"/>
      <c r="H200" s="220"/>
      <c r="I200" s="220"/>
      <c r="J200" s="220"/>
      <c r="K200" s="220"/>
      <c r="L200" s="220"/>
      <c r="M200" s="220"/>
      <c r="N200" s="219"/>
      <c r="O200" s="219"/>
      <c r="P200" s="219"/>
      <c r="Q200" s="219"/>
      <c r="R200" s="220"/>
      <c r="S200" s="220"/>
      <c r="T200" s="220"/>
      <c r="U200" s="220"/>
      <c r="V200" s="220"/>
      <c r="W200" s="220"/>
      <c r="X200" s="220"/>
      <c r="Y200" s="220"/>
      <c r="Z200" s="210"/>
      <c r="AA200" s="210"/>
      <c r="AB200" s="210"/>
      <c r="AC200" s="210"/>
      <c r="AD200" s="210"/>
      <c r="AE200" s="210"/>
      <c r="AF200" s="210"/>
      <c r="AG200" s="210" t="s">
        <v>171</v>
      </c>
      <c r="AH200" s="210">
        <v>0</v>
      </c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2" x14ac:dyDescent="0.25">
      <c r="A201" s="217"/>
      <c r="B201" s="218"/>
      <c r="C201" s="246"/>
      <c r="D201" s="240"/>
      <c r="E201" s="240"/>
      <c r="F201" s="240"/>
      <c r="G201" s="240"/>
      <c r="H201" s="220"/>
      <c r="I201" s="220"/>
      <c r="J201" s="220"/>
      <c r="K201" s="220"/>
      <c r="L201" s="220"/>
      <c r="M201" s="220"/>
      <c r="N201" s="219"/>
      <c r="O201" s="219"/>
      <c r="P201" s="219"/>
      <c r="Q201" s="219"/>
      <c r="R201" s="220"/>
      <c r="S201" s="220"/>
      <c r="T201" s="220"/>
      <c r="U201" s="220"/>
      <c r="V201" s="220"/>
      <c r="W201" s="220"/>
      <c r="X201" s="220"/>
      <c r="Y201" s="220"/>
      <c r="Z201" s="210"/>
      <c r="AA201" s="210"/>
      <c r="AB201" s="210"/>
      <c r="AC201" s="210"/>
      <c r="AD201" s="210"/>
      <c r="AE201" s="210"/>
      <c r="AF201" s="210"/>
      <c r="AG201" s="210" t="s">
        <v>172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5">
      <c r="A202" s="231">
        <v>51</v>
      </c>
      <c r="B202" s="232" t="s">
        <v>349</v>
      </c>
      <c r="C202" s="243" t="s">
        <v>350</v>
      </c>
      <c r="D202" s="233" t="s">
        <v>344</v>
      </c>
      <c r="E202" s="234">
        <v>73.915999999999997</v>
      </c>
      <c r="F202" s="235"/>
      <c r="G202" s="236">
        <f>ROUND(E202*F202,2)</f>
        <v>0</v>
      </c>
      <c r="H202" s="235"/>
      <c r="I202" s="236">
        <f>ROUND(E202*H202,2)</f>
        <v>0</v>
      </c>
      <c r="J202" s="235"/>
      <c r="K202" s="236">
        <f>ROUND(E202*J202,2)</f>
        <v>0</v>
      </c>
      <c r="L202" s="236">
        <v>21</v>
      </c>
      <c r="M202" s="236">
        <f>G202*(1+L202/100)</f>
        <v>0</v>
      </c>
      <c r="N202" s="234">
        <v>0</v>
      </c>
      <c r="O202" s="234">
        <f>ROUND(E202*N202,2)</f>
        <v>0</v>
      </c>
      <c r="P202" s="234">
        <v>0</v>
      </c>
      <c r="Q202" s="234">
        <f>ROUND(E202*P202,2)</f>
        <v>0</v>
      </c>
      <c r="R202" s="236" t="s">
        <v>351</v>
      </c>
      <c r="S202" s="236" t="s">
        <v>164</v>
      </c>
      <c r="T202" s="237" t="s">
        <v>164</v>
      </c>
      <c r="U202" s="220">
        <v>0</v>
      </c>
      <c r="V202" s="220">
        <f>ROUND(E202*U202,2)</f>
        <v>0</v>
      </c>
      <c r="W202" s="220"/>
      <c r="X202" s="220" t="s">
        <v>204</v>
      </c>
      <c r="Y202" s="220" t="s">
        <v>167</v>
      </c>
      <c r="Z202" s="210"/>
      <c r="AA202" s="210"/>
      <c r="AB202" s="210"/>
      <c r="AC202" s="210"/>
      <c r="AD202" s="210"/>
      <c r="AE202" s="210"/>
      <c r="AF202" s="210"/>
      <c r="AG202" s="210" t="s">
        <v>205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2" x14ac:dyDescent="0.25">
      <c r="A203" s="217"/>
      <c r="B203" s="218"/>
      <c r="C203" s="245" t="s">
        <v>651</v>
      </c>
      <c r="D203" s="221"/>
      <c r="E203" s="222">
        <v>73.52</v>
      </c>
      <c r="F203" s="220"/>
      <c r="G203" s="220"/>
      <c r="H203" s="220"/>
      <c r="I203" s="220"/>
      <c r="J203" s="220"/>
      <c r="K203" s="220"/>
      <c r="L203" s="220"/>
      <c r="M203" s="220"/>
      <c r="N203" s="219"/>
      <c r="O203" s="219"/>
      <c r="P203" s="219"/>
      <c r="Q203" s="219"/>
      <c r="R203" s="220"/>
      <c r="S203" s="220"/>
      <c r="T203" s="220"/>
      <c r="U203" s="220"/>
      <c r="V203" s="220"/>
      <c r="W203" s="220"/>
      <c r="X203" s="220"/>
      <c r="Y203" s="220"/>
      <c r="Z203" s="210"/>
      <c r="AA203" s="210"/>
      <c r="AB203" s="210"/>
      <c r="AC203" s="210"/>
      <c r="AD203" s="210"/>
      <c r="AE203" s="210"/>
      <c r="AF203" s="210"/>
      <c r="AG203" s="210" t="s">
        <v>171</v>
      </c>
      <c r="AH203" s="210">
        <v>0</v>
      </c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3" x14ac:dyDescent="0.25">
      <c r="A204" s="217"/>
      <c r="B204" s="218"/>
      <c r="C204" s="245" t="s">
        <v>652</v>
      </c>
      <c r="D204" s="221"/>
      <c r="E204" s="222">
        <v>0.39600000000000002</v>
      </c>
      <c r="F204" s="220"/>
      <c r="G204" s="220"/>
      <c r="H204" s="220"/>
      <c r="I204" s="220"/>
      <c r="J204" s="220"/>
      <c r="K204" s="220"/>
      <c r="L204" s="220"/>
      <c r="M204" s="220"/>
      <c r="N204" s="219"/>
      <c r="O204" s="219"/>
      <c r="P204" s="219"/>
      <c r="Q204" s="219"/>
      <c r="R204" s="220"/>
      <c r="S204" s="220"/>
      <c r="T204" s="220"/>
      <c r="U204" s="220"/>
      <c r="V204" s="220"/>
      <c r="W204" s="220"/>
      <c r="X204" s="220"/>
      <c r="Y204" s="220"/>
      <c r="Z204" s="210"/>
      <c r="AA204" s="210"/>
      <c r="AB204" s="210"/>
      <c r="AC204" s="210"/>
      <c r="AD204" s="210"/>
      <c r="AE204" s="210"/>
      <c r="AF204" s="210"/>
      <c r="AG204" s="210" t="s">
        <v>171</v>
      </c>
      <c r="AH204" s="210">
        <v>0</v>
      </c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2" x14ac:dyDescent="0.25">
      <c r="A205" s="217"/>
      <c r="B205" s="218"/>
      <c r="C205" s="246"/>
      <c r="D205" s="240"/>
      <c r="E205" s="240"/>
      <c r="F205" s="240"/>
      <c r="G205" s="240"/>
      <c r="H205" s="220"/>
      <c r="I205" s="220"/>
      <c r="J205" s="220"/>
      <c r="K205" s="220"/>
      <c r="L205" s="220"/>
      <c r="M205" s="220"/>
      <c r="N205" s="219"/>
      <c r="O205" s="219"/>
      <c r="P205" s="219"/>
      <c r="Q205" s="219"/>
      <c r="R205" s="220"/>
      <c r="S205" s="220"/>
      <c r="T205" s="220"/>
      <c r="U205" s="220"/>
      <c r="V205" s="220"/>
      <c r="W205" s="220"/>
      <c r="X205" s="220"/>
      <c r="Y205" s="220"/>
      <c r="Z205" s="210"/>
      <c r="AA205" s="210"/>
      <c r="AB205" s="210"/>
      <c r="AC205" s="210"/>
      <c r="AD205" s="210"/>
      <c r="AE205" s="210"/>
      <c r="AF205" s="210"/>
      <c r="AG205" s="210" t="s">
        <v>172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1" x14ac:dyDescent="0.25">
      <c r="A206" s="231">
        <v>52</v>
      </c>
      <c r="B206" s="232" t="s">
        <v>353</v>
      </c>
      <c r="C206" s="243" t="s">
        <v>463</v>
      </c>
      <c r="D206" s="233" t="s">
        <v>344</v>
      </c>
      <c r="E206" s="234">
        <v>118.40055</v>
      </c>
      <c r="F206" s="235"/>
      <c r="G206" s="236">
        <f>ROUND(E206*F206,2)</f>
        <v>0</v>
      </c>
      <c r="H206" s="235"/>
      <c r="I206" s="236">
        <f>ROUND(E206*H206,2)</f>
        <v>0</v>
      </c>
      <c r="J206" s="235"/>
      <c r="K206" s="236">
        <f>ROUND(E206*J206,2)</f>
        <v>0</v>
      </c>
      <c r="L206" s="236">
        <v>21</v>
      </c>
      <c r="M206" s="236">
        <f>G206*(1+L206/100)</f>
        <v>0</v>
      </c>
      <c r="N206" s="234">
        <v>0</v>
      </c>
      <c r="O206" s="234">
        <f>ROUND(E206*N206,2)</f>
        <v>0</v>
      </c>
      <c r="P206" s="234">
        <v>0</v>
      </c>
      <c r="Q206" s="234">
        <f>ROUND(E206*P206,2)</f>
        <v>0</v>
      </c>
      <c r="R206" s="236" t="s">
        <v>351</v>
      </c>
      <c r="S206" s="236" t="s">
        <v>164</v>
      </c>
      <c r="T206" s="237" t="s">
        <v>164</v>
      </c>
      <c r="U206" s="220">
        <v>0</v>
      </c>
      <c r="V206" s="220">
        <f>ROUND(E206*U206,2)</f>
        <v>0</v>
      </c>
      <c r="W206" s="220"/>
      <c r="X206" s="220" t="s">
        <v>204</v>
      </c>
      <c r="Y206" s="220" t="s">
        <v>167</v>
      </c>
      <c r="Z206" s="210"/>
      <c r="AA206" s="210"/>
      <c r="AB206" s="210"/>
      <c r="AC206" s="210"/>
      <c r="AD206" s="210"/>
      <c r="AE206" s="210"/>
      <c r="AF206" s="210"/>
      <c r="AG206" s="210" t="s">
        <v>205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2" x14ac:dyDescent="0.25">
      <c r="A207" s="217"/>
      <c r="B207" s="218"/>
      <c r="C207" s="245" t="s">
        <v>653</v>
      </c>
      <c r="D207" s="221"/>
      <c r="E207" s="222">
        <v>88.328050000000005</v>
      </c>
      <c r="F207" s="220"/>
      <c r="G207" s="220"/>
      <c r="H207" s="220"/>
      <c r="I207" s="220"/>
      <c r="J207" s="220"/>
      <c r="K207" s="220"/>
      <c r="L207" s="220"/>
      <c r="M207" s="220"/>
      <c r="N207" s="219"/>
      <c r="O207" s="219"/>
      <c r="P207" s="219"/>
      <c r="Q207" s="219"/>
      <c r="R207" s="220"/>
      <c r="S207" s="220"/>
      <c r="T207" s="220"/>
      <c r="U207" s="220"/>
      <c r="V207" s="220"/>
      <c r="W207" s="220"/>
      <c r="X207" s="220"/>
      <c r="Y207" s="220"/>
      <c r="Z207" s="210"/>
      <c r="AA207" s="210"/>
      <c r="AB207" s="210"/>
      <c r="AC207" s="210"/>
      <c r="AD207" s="210"/>
      <c r="AE207" s="210"/>
      <c r="AF207" s="210"/>
      <c r="AG207" s="210" t="s">
        <v>171</v>
      </c>
      <c r="AH207" s="210">
        <v>0</v>
      </c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3" x14ac:dyDescent="0.25">
      <c r="A208" s="217"/>
      <c r="B208" s="218"/>
      <c r="C208" s="245" t="s">
        <v>654</v>
      </c>
      <c r="D208" s="221"/>
      <c r="E208" s="222">
        <v>19.7225</v>
      </c>
      <c r="F208" s="220"/>
      <c r="G208" s="220"/>
      <c r="H208" s="220"/>
      <c r="I208" s="220"/>
      <c r="J208" s="220"/>
      <c r="K208" s="220"/>
      <c r="L208" s="220"/>
      <c r="M208" s="220"/>
      <c r="N208" s="219"/>
      <c r="O208" s="219"/>
      <c r="P208" s="219"/>
      <c r="Q208" s="219"/>
      <c r="R208" s="220"/>
      <c r="S208" s="220"/>
      <c r="T208" s="220"/>
      <c r="U208" s="220"/>
      <c r="V208" s="220"/>
      <c r="W208" s="220"/>
      <c r="X208" s="220"/>
      <c r="Y208" s="220"/>
      <c r="Z208" s="210"/>
      <c r="AA208" s="210"/>
      <c r="AB208" s="210"/>
      <c r="AC208" s="210"/>
      <c r="AD208" s="210"/>
      <c r="AE208" s="210"/>
      <c r="AF208" s="210"/>
      <c r="AG208" s="210" t="s">
        <v>171</v>
      </c>
      <c r="AH208" s="210">
        <v>0</v>
      </c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3" x14ac:dyDescent="0.25">
      <c r="A209" s="217"/>
      <c r="B209" s="218"/>
      <c r="C209" s="245" t="s">
        <v>655</v>
      </c>
      <c r="D209" s="221"/>
      <c r="E209" s="222">
        <v>10.35</v>
      </c>
      <c r="F209" s="220"/>
      <c r="G209" s="220"/>
      <c r="H209" s="220"/>
      <c r="I209" s="220"/>
      <c r="J209" s="220"/>
      <c r="K209" s="220"/>
      <c r="L209" s="220"/>
      <c r="M209" s="220"/>
      <c r="N209" s="219"/>
      <c r="O209" s="219"/>
      <c r="P209" s="219"/>
      <c r="Q209" s="219"/>
      <c r="R209" s="220"/>
      <c r="S209" s="220"/>
      <c r="T209" s="220"/>
      <c r="U209" s="220"/>
      <c r="V209" s="220"/>
      <c r="W209" s="220"/>
      <c r="X209" s="220"/>
      <c r="Y209" s="220"/>
      <c r="Z209" s="210"/>
      <c r="AA209" s="210"/>
      <c r="AB209" s="210"/>
      <c r="AC209" s="210"/>
      <c r="AD209" s="210"/>
      <c r="AE209" s="210"/>
      <c r="AF209" s="210"/>
      <c r="AG209" s="210" t="s">
        <v>171</v>
      </c>
      <c r="AH209" s="210">
        <v>0</v>
      </c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2" x14ac:dyDescent="0.25">
      <c r="A210" s="217"/>
      <c r="B210" s="218"/>
      <c r="C210" s="246"/>
      <c r="D210" s="240"/>
      <c r="E210" s="240"/>
      <c r="F210" s="240"/>
      <c r="G210" s="240"/>
      <c r="H210" s="220"/>
      <c r="I210" s="220"/>
      <c r="J210" s="220"/>
      <c r="K210" s="220"/>
      <c r="L210" s="220"/>
      <c r="M210" s="220"/>
      <c r="N210" s="219"/>
      <c r="O210" s="219"/>
      <c r="P210" s="219"/>
      <c r="Q210" s="219"/>
      <c r="R210" s="220"/>
      <c r="S210" s="220"/>
      <c r="T210" s="220"/>
      <c r="U210" s="220"/>
      <c r="V210" s="220"/>
      <c r="W210" s="220"/>
      <c r="X210" s="220"/>
      <c r="Y210" s="220"/>
      <c r="Z210" s="210"/>
      <c r="AA210" s="210"/>
      <c r="AB210" s="210"/>
      <c r="AC210" s="210"/>
      <c r="AD210" s="210"/>
      <c r="AE210" s="210"/>
      <c r="AF210" s="210"/>
      <c r="AG210" s="210" t="s">
        <v>172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ht="20.399999999999999" outlineLevel="1" x14ac:dyDescent="0.25">
      <c r="A211" s="231">
        <v>53</v>
      </c>
      <c r="B211" s="232" t="s">
        <v>357</v>
      </c>
      <c r="C211" s="243" t="s">
        <v>656</v>
      </c>
      <c r="D211" s="233" t="s">
        <v>344</v>
      </c>
      <c r="E211" s="234">
        <v>290.42880000000002</v>
      </c>
      <c r="F211" s="235"/>
      <c r="G211" s="236">
        <f>ROUND(E211*F211,2)</f>
        <v>0</v>
      </c>
      <c r="H211" s="235"/>
      <c r="I211" s="236">
        <f>ROUND(E211*H211,2)</f>
        <v>0</v>
      </c>
      <c r="J211" s="235"/>
      <c r="K211" s="236">
        <f>ROUND(E211*J211,2)</f>
        <v>0</v>
      </c>
      <c r="L211" s="236">
        <v>21</v>
      </c>
      <c r="M211" s="236">
        <f>G211*(1+L211/100)</f>
        <v>0</v>
      </c>
      <c r="N211" s="234">
        <v>0</v>
      </c>
      <c r="O211" s="234">
        <f>ROUND(E211*N211,2)</f>
        <v>0</v>
      </c>
      <c r="P211" s="234">
        <v>0</v>
      </c>
      <c r="Q211" s="234">
        <f>ROUND(E211*P211,2)</f>
        <v>0</v>
      </c>
      <c r="R211" s="236" t="s">
        <v>351</v>
      </c>
      <c r="S211" s="236" t="s">
        <v>164</v>
      </c>
      <c r="T211" s="237" t="s">
        <v>164</v>
      </c>
      <c r="U211" s="220">
        <v>0</v>
      </c>
      <c r="V211" s="220">
        <f>ROUND(E211*U211,2)</f>
        <v>0</v>
      </c>
      <c r="W211" s="220"/>
      <c r="X211" s="220" t="s">
        <v>204</v>
      </c>
      <c r="Y211" s="220" t="s">
        <v>167</v>
      </c>
      <c r="Z211" s="210"/>
      <c r="AA211" s="210"/>
      <c r="AB211" s="210"/>
      <c r="AC211" s="210"/>
      <c r="AD211" s="210"/>
      <c r="AE211" s="210"/>
      <c r="AF211" s="210"/>
      <c r="AG211" s="210" t="s">
        <v>205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2" x14ac:dyDescent="0.25">
      <c r="A212" s="217"/>
      <c r="B212" s="218"/>
      <c r="C212" s="244" t="s">
        <v>359</v>
      </c>
      <c r="D212" s="239"/>
      <c r="E212" s="239"/>
      <c r="F212" s="239"/>
      <c r="G212" s="239"/>
      <c r="H212" s="220"/>
      <c r="I212" s="220"/>
      <c r="J212" s="220"/>
      <c r="K212" s="220"/>
      <c r="L212" s="220"/>
      <c r="M212" s="220"/>
      <c r="N212" s="219"/>
      <c r="O212" s="219"/>
      <c r="P212" s="219"/>
      <c r="Q212" s="219"/>
      <c r="R212" s="220"/>
      <c r="S212" s="220"/>
      <c r="T212" s="220"/>
      <c r="U212" s="220"/>
      <c r="V212" s="220"/>
      <c r="W212" s="220"/>
      <c r="X212" s="220"/>
      <c r="Y212" s="220"/>
      <c r="Z212" s="210"/>
      <c r="AA212" s="210"/>
      <c r="AB212" s="210"/>
      <c r="AC212" s="210"/>
      <c r="AD212" s="210"/>
      <c r="AE212" s="210"/>
      <c r="AF212" s="210"/>
      <c r="AG212" s="210" t="s">
        <v>170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2" x14ac:dyDescent="0.25">
      <c r="A213" s="217"/>
      <c r="B213" s="218"/>
      <c r="C213" s="245" t="s">
        <v>657</v>
      </c>
      <c r="D213" s="221"/>
      <c r="E213" s="222">
        <v>288</v>
      </c>
      <c r="F213" s="220"/>
      <c r="G213" s="220"/>
      <c r="H213" s="220"/>
      <c r="I213" s="220"/>
      <c r="J213" s="220"/>
      <c r="K213" s="220"/>
      <c r="L213" s="220"/>
      <c r="M213" s="220"/>
      <c r="N213" s="219"/>
      <c r="O213" s="219"/>
      <c r="P213" s="219"/>
      <c r="Q213" s="219"/>
      <c r="R213" s="220"/>
      <c r="S213" s="220"/>
      <c r="T213" s="220"/>
      <c r="U213" s="220"/>
      <c r="V213" s="220"/>
      <c r="W213" s="220"/>
      <c r="X213" s="220"/>
      <c r="Y213" s="220"/>
      <c r="Z213" s="210"/>
      <c r="AA213" s="210"/>
      <c r="AB213" s="210"/>
      <c r="AC213" s="210"/>
      <c r="AD213" s="210"/>
      <c r="AE213" s="210"/>
      <c r="AF213" s="210"/>
      <c r="AG213" s="210" t="s">
        <v>171</v>
      </c>
      <c r="AH213" s="210">
        <v>0</v>
      </c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3" x14ac:dyDescent="0.25">
      <c r="A214" s="217"/>
      <c r="B214" s="218"/>
      <c r="C214" s="245" t="s">
        <v>658</v>
      </c>
      <c r="D214" s="221"/>
      <c r="E214" s="222">
        <v>2.4287999999999998</v>
      </c>
      <c r="F214" s="220"/>
      <c r="G214" s="220"/>
      <c r="H214" s="220"/>
      <c r="I214" s="220"/>
      <c r="J214" s="220"/>
      <c r="K214" s="220"/>
      <c r="L214" s="220"/>
      <c r="M214" s="220"/>
      <c r="N214" s="219"/>
      <c r="O214" s="219"/>
      <c r="P214" s="219"/>
      <c r="Q214" s="219"/>
      <c r="R214" s="220"/>
      <c r="S214" s="220"/>
      <c r="T214" s="220"/>
      <c r="U214" s="220"/>
      <c r="V214" s="220"/>
      <c r="W214" s="220"/>
      <c r="X214" s="220"/>
      <c r="Y214" s="220"/>
      <c r="Z214" s="210"/>
      <c r="AA214" s="210"/>
      <c r="AB214" s="210"/>
      <c r="AC214" s="210"/>
      <c r="AD214" s="210"/>
      <c r="AE214" s="210"/>
      <c r="AF214" s="210"/>
      <c r="AG214" s="210" t="s">
        <v>171</v>
      </c>
      <c r="AH214" s="210">
        <v>0</v>
      </c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2" x14ac:dyDescent="0.25">
      <c r="A215" s="217"/>
      <c r="B215" s="218"/>
      <c r="C215" s="246"/>
      <c r="D215" s="240"/>
      <c r="E215" s="240"/>
      <c r="F215" s="240"/>
      <c r="G215" s="240"/>
      <c r="H215" s="220"/>
      <c r="I215" s="220"/>
      <c r="J215" s="220"/>
      <c r="K215" s="220"/>
      <c r="L215" s="220"/>
      <c r="M215" s="220"/>
      <c r="N215" s="219"/>
      <c r="O215" s="219"/>
      <c r="P215" s="219"/>
      <c r="Q215" s="219"/>
      <c r="R215" s="220"/>
      <c r="S215" s="220"/>
      <c r="T215" s="220"/>
      <c r="U215" s="220"/>
      <c r="V215" s="220"/>
      <c r="W215" s="220"/>
      <c r="X215" s="220"/>
      <c r="Y215" s="220"/>
      <c r="Z215" s="210"/>
      <c r="AA215" s="210"/>
      <c r="AB215" s="210"/>
      <c r="AC215" s="210"/>
      <c r="AD215" s="210"/>
      <c r="AE215" s="210"/>
      <c r="AF215" s="210"/>
      <c r="AG215" s="210" t="s">
        <v>172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x14ac:dyDescent="0.25">
      <c r="A216" s="224" t="s">
        <v>159</v>
      </c>
      <c r="B216" s="225" t="s">
        <v>124</v>
      </c>
      <c r="C216" s="242" t="s">
        <v>125</v>
      </c>
      <c r="D216" s="226"/>
      <c r="E216" s="227"/>
      <c r="F216" s="228"/>
      <c r="G216" s="228">
        <f>SUMIF(AG217:AG219,"&lt;&gt;NOR",G217:G219)</f>
        <v>0</v>
      </c>
      <c r="H216" s="228"/>
      <c r="I216" s="228">
        <f>SUM(I217:I219)</f>
        <v>0</v>
      </c>
      <c r="J216" s="228"/>
      <c r="K216" s="228">
        <f>SUM(K217:K219)</f>
        <v>0</v>
      </c>
      <c r="L216" s="228"/>
      <c r="M216" s="228">
        <f>SUM(M217:M219)</f>
        <v>0</v>
      </c>
      <c r="N216" s="227"/>
      <c r="O216" s="227">
        <f>SUM(O217:O219)</f>
        <v>0</v>
      </c>
      <c r="P216" s="227"/>
      <c r="Q216" s="227">
        <f>SUM(Q217:Q219)</f>
        <v>0</v>
      </c>
      <c r="R216" s="228"/>
      <c r="S216" s="228"/>
      <c r="T216" s="229"/>
      <c r="U216" s="223"/>
      <c r="V216" s="223">
        <f>SUM(V217:V219)</f>
        <v>10.09</v>
      </c>
      <c r="W216" s="223"/>
      <c r="X216" s="223"/>
      <c r="Y216" s="223"/>
      <c r="AG216" t="s">
        <v>160</v>
      </c>
    </row>
    <row r="217" spans="1:60" outlineLevel="1" x14ac:dyDescent="0.25">
      <c r="A217" s="231">
        <v>54</v>
      </c>
      <c r="B217" s="232" t="s">
        <v>659</v>
      </c>
      <c r="C217" s="243" t="s">
        <v>660</v>
      </c>
      <c r="D217" s="233" t="s">
        <v>344</v>
      </c>
      <c r="E217" s="234">
        <v>630.86032999999998</v>
      </c>
      <c r="F217" s="235"/>
      <c r="G217" s="236">
        <f>ROUND(E217*F217,2)</f>
        <v>0</v>
      </c>
      <c r="H217" s="235"/>
      <c r="I217" s="236">
        <f>ROUND(E217*H217,2)</f>
        <v>0</v>
      </c>
      <c r="J217" s="235"/>
      <c r="K217" s="236">
        <f>ROUND(E217*J217,2)</f>
        <v>0</v>
      </c>
      <c r="L217" s="236">
        <v>21</v>
      </c>
      <c r="M217" s="236">
        <f>G217*(1+L217/100)</f>
        <v>0</v>
      </c>
      <c r="N217" s="234">
        <v>0</v>
      </c>
      <c r="O217" s="234">
        <f>ROUND(E217*N217,2)</f>
        <v>0</v>
      </c>
      <c r="P217" s="234">
        <v>0</v>
      </c>
      <c r="Q217" s="234">
        <f>ROUND(E217*P217,2)</f>
        <v>0</v>
      </c>
      <c r="R217" s="236" t="s">
        <v>203</v>
      </c>
      <c r="S217" s="236" t="s">
        <v>164</v>
      </c>
      <c r="T217" s="237" t="s">
        <v>164</v>
      </c>
      <c r="U217" s="220">
        <v>1.6E-2</v>
      </c>
      <c r="V217" s="220">
        <f>ROUND(E217*U217,2)</f>
        <v>10.09</v>
      </c>
      <c r="W217" s="220"/>
      <c r="X217" s="220" t="s">
        <v>363</v>
      </c>
      <c r="Y217" s="220" t="s">
        <v>167</v>
      </c>
      <c r="Z217" s="210"/>
      <c r="AA217" s="210"/>
      <c r="AB217" s="210"/>
      <c r="AC217" s="210"/>
      <c r="AD217" s="210"/>
      <c r="AE217" s="210"/>
      <c r="AF217" s="210"/>
      <c r="AG217" s="210" t="s">
        <v>364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2" x14ac:dyDescent="0.25">
      <c r="A218" s="217"/>
      <c r="B218" s="218"/>
      <c r="C218" s="252" t="s">
        <v>365</v>
      </c>
      <c r="D218" s="251"/>
      <c r="E218" s="251"/>
      <c r="F218" s="251"/>
      <c r="G218" s="251"/>
      <c r="H218" s="220"/>
      <c r="I218" s="220"/>
      <c r="J218" s="220"/>
      <c r="K218" s="220"/>
      <c r="L218" s="220"/>
      <c r="M218" s="220"/>
      <c r="N218" s="219"/>
      <c r="O218" s="219"/>
      <c r="P218" s="219"/>
      <c r="Q218" s="219"/>
      <c r="R218" s="220"/>
      <c r="S218" s="220"/>
      <c r="T218" s="220"/>
      <c r="U218" s="220"/>
      <c r="V218" s="220"/>
      <c r="W218" s="220"/>
      <c r="X218" s="220"/>
      <c r="Y218" s="220"/>
      <c r="Z218" s="210"/>
      <c r="AA218" s="210"/>
      <c r="AB218" s="210"/>
      <c r="AC218" s="210"/>
      <c r="AD218" s="210"/>
      <c r="AE218" s="210"/>
      <c r="AF218" s="210"/>
      <c r="AG218" s="210" t="s">
        <v>207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2" x14ac:dyDescent="0.25">
      <c r="A219" s="217"/>
      <c r="B219" s="218"/>
      <c r="C219" s="246"/>
      <c r="D219" s="240"/>
      <c r="E219" s="240"/>
      <c r="F219" s="240"/>
      <c r="G219" s="240"/>
      <c r="H219" s="220"/>
      <c r="I219" s="220"/>
      <c r="J219" s="220"/>
      <c r="K219" s="220"/>
      <c r="L219" s="220"/>
      <c r="M219" s="220"/>
      <c r="N219" s="219"/>
      <c r="O219" s="219"/>
      <c r="P219" s="219"/>
      <c r="Q219" s="219"/>
      <c r="R219" s="220"/>
      <c r="S219" s="220"/>
      <c r="T219" s="220"/>
      <c r="U219" s="220"/>
      <c r="V219" s="220"/>
      <c r="W219" s="220"/>
      <c r="X219" s="220"/>
      <c r="Y219" s="220"/>
      <c r="Z219" s="210"/>
      <c r="AA219" s="210"/>
      <c r="AB219" s="210"/>
      <c r="AC219" s="210"/>
      <c r="AD219" s="210"/>
      <c r="AE219" s="210"/>
      <c r="AF219" s="210"/>
      <c r="AG219" s="210" t="s">
        <v>172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x14ac:dyDescent="0.25">
      <c r="A220" s="3"/>
      <c r="B220" s="4"/>
      <c r="C220" s="248"/>
      <c r="D220" s="6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AE220">
        <v>12</v>
      </c>
      <c r="AF220">
        <v>21</v>
      </c>
      <c r="AG220" t="s">
        <v>145</v>
      </c>
    </row>
    <row r="221" spans="1:60" x14ac:dyDescent="0.25">
      <c r="A221" s="213"/>
      <c r="B221" s="214" t="s">
        <v>29</v>
      </c>
      <c r="C221" s="249"/>
      <c r="D221" s="215"/>
      <c r="E221" s="216"/>
      <c r="F221" s="216"/>
      <c r="G221" s="230">
        <f>G8+G69+G76+G80+G126+G146+G186+G195+G216</f>
        <v>0</v>
      </c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AE221">
        <f>SUMIF(L7:L219,AE220,G7:G219)</f>
        <v>0</v>
      </c>
      <c r="AF221">
        <f>SUMIF(L7:L219,AF220,G7:G219)</f>
        <v>0</v>
      </c>
      <c r="AG221" t="s">
        <v>197</v>
      </c>
    </row>
    <row r="222" spans="1:60" x14ac:dyDescent="0.25">
      <c r="C222" s="250"/>
      <c r="D222" s="10"/>
      <c r="AG222" t="s">
        <v>199</v>
      </c>
    </row>
    <row r="223" spans="1:60" x14ac:dyDescent="0.25">
      <c r="D223" s="10"/>
    </row>
    <row r="224" spans="1:60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ox1RbD+ctHCpp+kjj9TKf3N8SjIBEZaXFAoF34B878siCwx6mA7AqH6Bj32lczuxupysP6VJ/WZW5OG22Ptvwg==" saltValue="CfJoJUSkkwPWjf6bgr+obA==" spinCount="100000" sheet="1" formatRows="0"/>
  <mergeCells count="93">
    <mergeCell ref="C215:G215"/>
    <mergeCell ref="C218:G218"/>
    <mergeCell ref="C219:G219"/>
    <mergeCell ref="C194:G194"/>
    <mergeCell ref="C198:G198"/>
    <mergeCell ref="C201:G201"/>
    <mergeCell ref="C205:G205"/>
    <mergeCell ref="C210:G210"/>
    <mergeCell ref="C212:G212"/>
    <mergeCell ref="C181:G181"/>
    <mergeCell ref="C183:G183"/>
    <mergeCell ref="C185:G185"/>
    <mergeCell ref="C188:G188"/>
    <mergeCell ref="C189:G189"/>
    <mergeCell ref="C191:G191"/>
    <mergeCell ref="C168:G168"/>
    <mergeCell ref="C170:G170"/>
    <mergeCell ref="C173:G173"/>
    <mergeCell ref="C175:G175"/>
    <mergeCell ref="C177:G177"/>
    <mergeCell ref="C179:G179"/>
    <mergeCell ref="C156:G156"/>
    <mergeCell ref="C158:G158"/>
    <mergeCell ref="C160:G160"/>
    <mergeCell ref="C162:G162"/>
    <mergeCell ref="C164:G164"/>
    <mergeCell ref="C166:G166"/>
    <mergeCell ref="C140:G140"/>
    <mergeCell ref="C142:G142"/>
    <mergeCell ref="C145:G145"/>
    <mergeCell ref="C148:G148"/>
    <mergeCell ref="C150:G150"/>
    <mergeCell ref="C153:G153"/>
    <mergeCell ref="C128:G128"/>
    <mergeCell ref="C130:G130"/>
    <mergeCell ref="C132:G132"/>
    <mergeCell ref="C134:G134"/>
    <mergeCell ref="C136:G136"/>
    <mergeCell ref="C138:G138"/>
    <mergeCell ref="C112:G112"/>
    <mergeCell ref="C114:G114"/>
    <mergeCell ref="C116:G116"/>
    <mergeCell ref="C119:G119"/>
    <mergeCell ref="C122:G122"/>
    <mergeCell ref="C125:G125"/>
    <mergeCell ref="C99:G99"/>
    <mergeCell ref="C101:G101"/>
    <mergeCell ref="C104:G104"/>
    <mergeCell ref="C106:G106"/>
    <mergeCell ref="C108:G108"/>
    <mergeCell ref="C110:G110"/>
    <mergeCell ref="C84:G84"/>
    <mergeCell ref="C87:G87"/>
    <mergeCell ref="C89:G89"/>
    <mergeCell ref="C91:G91"/>
    <mergeCell ref="C94:G94"/>
    <mergeCell ref="C97:G97"/>
    <mergeCell ref="C63:G63"/>
    <mergeCell ref="C65:G65"/>
    <mergeCell ref="C68:G68"/>
    <mergeCell ref="C72:G72"/>
    <mergeCell ref="C75:G75"/>
    <mergeCell ref="C79:G79"/>
    <mergeCell ref="C50:G50"/>
    <mergeCell ref="C53:G53"/>
    <mergeCell ref="C55:G55"/>
    <mergeCell ref="C57:G57"/>
    <mergeCell ref="C59:G59"/>
    <mergeCell ref="C61:G61"/>
    <mergeCell ref="C39:G39"/>
    <mergeCell ref="C41:G41"/>
    <mergeCell ref="C43:G43"/>
    <mergeCell ref="C45:G45"/>
    <mergeCell ref="C46:G46"/>
    <mergeCell ref="C48:G48"/>
    <mergeCell ref="C27:G27"/>
    <mergeCell ref="C29:G29"/>
    <mergeCell ref="C31:G31"/>
    <mergeCell ref="C33:G33"/>
    <mergeCell ref="C35:G35"/>
    <mergeCell ref="C37:G37"/>
    <mergeCell ref="C15:G15"/>
    <mergeCell ref="C17:G17"/>
    <mergeCell ref="C19:G19"/>
    <mergeCell ref="C21:G21"/>
    <mergeCell ref="C23:G23"/>
    <mergeCell ref="C25:G25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2" x14ac:dyDescent="0.25"/>
  <cols>
    <col min="1" max="1" width="3.44140625" customWidth="1"/>
    <col min="2" max="2" width="12.6640625" style="174" customWidth="1"/>
    <col min="3" max="3" width="63.33203125" style="17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1" width="0" hidden="1" customWidth="1"/>
    <col min="14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132</v>
      </c>
      <c r="B1" s="195"/>
      <c r="C1" s="195"/>
      <c r="D1" s="195"/>
      <c r="E1" s="195"/>
      <c r="F1" s="195"/>
      <c r="G1" s="195"/>
      <c r="AG1" t="s">
        <v>133</v>
      </c>
    </row>
    <row r="2" spans="1:60" ht="25.0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134</v>
      </c>
    </row>
    <row r="3" spans="1:60" ht="25.05" customHeight="1" x14ac:dyDescent="0.25">
      <c r="A3" s="196" t="s">
        <v>8</v>
      </c>
      <c r="B3" s="49" t="s">
        <v>51</v>
      </c>
      <c r="C3" s="199" t="s">
        <v>52</v>
      </c>
      <c r="D3" s="197"/>
      <c r="E3" s="197"/>
      <c r="F3" s="197"/>
      <c r="G3" s="198"/>
      <c r="AC3" s="174" t="s">
        <v>134</v>
      </c>
      <c r="AG3" t="s">
        <v>135</v>
      </c>
    </row>
    <row r="4" spans="1:60" ht="25.05" customHeight="1" x14ac:dyDescent="0.25">
      <c r="A4" s="200" t="s">
        <v>9</v>
      </c>
      <c r="B4" s="201" t="s">
        <v>77</v>
      </c>
      <c r="C4" s="202" t="s">
        <v>78</v>
      </c>
      <c r="D4" s="203"/>
      <c r="E4" s="203"/>
      <c r="F4" s="203"/>
      <c r="G4" s="204"/>
      <c r="AG4" t="s">
        <v>136</v>
      </c>
    </row>
    <row r="5" spans="1:60" x14ac:dyDescent="0.25">
      <c r="D5" s="10"/>
    </row>
    <row r="6" spans="1:60" ht="39.6" x14ac:dyDescent="0.25">
      <c r="A6" s="206" t="s">
        <v>137</v>
      </c>
      <c r="B6" s="208" t="s">
        <v>138</v>
      </c>
      <c r="C6" s="208" t="s">
        <v>139</v>
      </c>
      <c r="D6" s="207" t="s">
        <v>140</v>
      </c>
      <c r="E6" s="206" t="s">
        <v>141</v>
      </c>
      <c r="F6" s="205" t="s">
        <v>142</v>
      </c>
      <c r="G6" s="206" t="s">
        <v>29</v>
      </c>
      <c r="H6" s="209" t="s">
        <v>30</v>
      </c>
      <c r="I6" s="209" t="s">
        <v>143</v>
      </c>
      <c r="J6" s="209" t="s">
        <v>31</v>
      </c>
      <c r="K6" s="209" t="s">
        <v>144</v>
      </c>
      <c r="L6" s="209" t="s">
        <v>145</v>
      </c>
      <c r="M6" s="209" t="s">
        <v>146</v>
      </c>
      <c r="N6" s="209" t="s">
        <v>147</v>
      </c>
      <c r="O6" s="209" t="s">
        <v>148</v>
      </c>
      <c r="P6" s="209" t="s">
        <v>149</v>
      </c>
      <c r="Q6" s="209" t="s">
        <v>150</v>
      </c>
      <c r="R6" s="209" t="s">
        <v>151</v>
      </c>
      <c r="S6" s="209" t="s">
        <v>152</v>
      </c>
      <c r="T6" s="209" t="s">
        <v>153</v>
      </c>
      <c r="U6" s="209" t="s">
        <v>154</v>
      </c>
      <c r="V6" s="209" t="s">
        <v>155</v>
      </c>
      <c r="W6" s="209" t="s">
        <v>156</v>
      </c>
      <c r="X6" s="209" t="s">
        <v>157</v>
      </c>
      <c r="Y6" s="209" t="s">
        <v>158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5">
      <c r="A8" s="224" t="s">
        <v>159</v>
      </c>
      <c r="B8" s="225" t="s">
        <v>106</v>
      </c>
      <c r="C8" s="242" t="s">
        <v>107</v>
      </c>
      <c r="D8" s="226"/>
      <c r="E8" s="227"/>
      <c r="F8" s="228"/>
      <c r="G8" s="228">
        <f>SUMIF(AG9:AG12,"&lt;&gt;NOR",G9:G12)</f>
        <v>0</v>
      </c>
      <c r="H8" s="228"/>
      <c r="I8" s="228">
        <f>SUM(I9:I12)</f>
        <v>0</v>
      </c>
      <c r="J8" s="228"/>
      <c r="K8" s="228">
        <f>SUM(K9:K12)</f>
        <v>0</v>
      </c>
      <c r="L8" s="228"/>
      <c r="M8" s="228">
        <f>SUM(M9:M12)</f>
        <v>0</v>
      </c>
      <c r="N8" s="227"/>
      <c r="O8" s="227">
        <f>SUM(O9:O12)</f>
        <v>0</v>
      </c>
      <c r="P8" s="227"/>
      <c r="Q8" s="227">
        <f>SUM(Q9:Q12)</f>
        <v>8.67</v>
      </c>
      <c r="R8" s="228"/>
      <c r="S8" s="228"/>
      <c r="T8" s="229"/>
      <c r="U8" s="223"/>
      <c r="V8" s="223">
        <f>SUM(V9:V12)</f>
        <v>4.7300000000000004</v>
      </c>
      <c r="W8" s="223"/>
      <c r="X8" s="223"/>
      <c r="Y8" s="223"/>
      <c r="AG8" t="s">
        <v>160</v>
      </c>
    </row>
    <row r="9" spans="1:60" ht="20.399999999999999" outlineLevel="1" x14ac:dyDescent="0.25">
      <c r="A9" s="231">
        <v>1</v>
      </c>
      <c r="B9" s="232" t="s">
        <v>209</v>
      </c>
      <c r="C9" s="243" t="s">
        <v>210</v>
      </c>
      <c r="D9" s="233" t="s">
        <v>202</v>
      </c>
      <c r="E9" s="234">
        <v>39.4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0</v>
      </c>
      <c r="O9" s="234">
        <f>ROUND(E9*N9,2)</f>
        <v>0</v>
      </c>
      <c r="P9" s="234">
        <v>0.22</v>
      </c>
      <c r="Q9" s="234">
        <f>ROUND(E9*P9,2)</f>
        <v>8.67</v>
      </c>
      <c r="R9" s="236" t="s">
        <v>203</v>
      </c>
      <c r="S9" s="236" t="s">
        <v>164</v>
      </c>
      <c r="T9" s="237" t="s">
        <v>164</v>
      </c>
      <c r="U9" s="220">
        <v>0.12</v>
      </c>
      <c r="V9" s="220">
        <f>ROUND(E9*U9,2)</f>
        <v>4.7300000000000004</v>
      </c>
      <c r="W9" s="220"/>
      <c r="X9" s="220" t="s">
        <v>204</v>
      </c>
      <c r="Y9" s="220" t="s">
        <v>167</v>
      </c>
      <c r="Z9" s="210"/>
      <c r="AA9" s="210"/>
      <c r="AB9" s="210"/>
      <c r="AC9" s="210"/>
      <c r="AD9" s="210"/>
      <c r="AE9" s="210"/>
      <c r="AF9" s="210"/>
      <c r="AG9" s="210" t="s">
        <v>205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1" outlineLevel="2" x14ac:dyDescent="0.25">
      <c r="A10" s="217"/>
      <c r="B10" s="218"/>
      <c r="C10" s="252" t="s">
        <v>211</v>
      </c>
      <c r="D10" s="251"/>
      <c r="E10" s="251"/>
      <c r="F10" s="251"/>
      <c r="G10" s="251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207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38" t="str">
        <f>C10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10" s="210"/>
      <c r="BC10" s="210"/>
      <c r="BD10" s="210"/>
      <c r="BE10" s="210"/>
      <c r="BF10" s="210"/>
      <c r="BG10" s="210"/>
      <c r="BH10" s="210"/>
    </row>
    <row r="11" spans="1:60" outlineLevel="2" x14ac:dyDescent="0.25">
      <c r="A11" s="217"/>
      <c r="B11" s="218"/>
      <c r="C11" s="245" t="s">
        <v>661</v>
      </c>
      <c r="D11" s="221"/>
      <c r="E11" s="222">
        <v>39.4</v>
      </c>
      <c r="F11" s="220"/>
      <c r="G11" s="22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171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5">
      <c r="A12" s="217"/>
      <c r="B12" s="218"/>
      <c r="C12" s="246"/>
      <c r="D12" s="240"/>
      <c r="E12" s="240"/>
      <c r="F12" s="240"/>
      <c r="G12" s="24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172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x14ac:dyDescent="0.25">
      <c r="A13" s="224" t="s">
        <v>159</v>
      </c>
      <c r="B13" s="225" t="s">
        <v>114</v>
      </c>
      <c r="C13" s="242" t="s">
        <v>115</v>
      </c>
      <c r="D13" s="226"/>
      <c r="E13" s="227"/>
      <c r="F13" s="228"/>
      <c r="G13" s="228">
        <f>SUMIF(AG14:AG31,"&lt;&gt;NOR",G14:G31)</f>
        <v>0</v>
      </c>
      <c r="H13" s="228"/>
      <c r="I13" s="228">
        <f>SUM(I14:I31)</f>
        <v>0</v>
      </c>
      <c r="J13" s="228"/>
      <c r="K13" s="228">
        <f>SUM(K14:K31)</f>
        <v>0</v>
      </c>
      <c r="L13" s="228"/>
      <c r="M13" s="228">
        <f>SUM(M14:M31)</f>
        <v>0</v>
      </c>
      <c r="N13" s="227"/>
      <c r="O13" s="227">
        <f>SUM(O14:O31)</f>
        <v>10.5</v>
      </c>
      <c r="P13" s="227"/>
      <c r="Q13" s="227">
        <f>SUM(Q14:Q31)</f>
        <v>0</v>
      </c>
      <c r="R13" s="228"/>
      <c r="S13" s="228"/>
      <c r="T13" s="229"/>
      <c r="U13" s="223"/>
      <c r="V13" s="223">
        <f>SUM(V14:V31)</f>
        <v>6.46</v>
      </c>
      <c r="W13" s="223"/>
      <c r="X13" s="223"/>
      <c r="Y13" s="223"/>
      <c r="AG13" t="s">
        <v>160</v>
      </c>
    </row>
    <row r="14" spans="1:60" ht="20.399999999999999" outlineLevel="1" x14ac:dyDescent="0.25">
      <c r="A14" s="231">
        <v>2</v>
      </c>
      <c r="B14" s="232" t="s">
        <v>267</v>
      </c>
      <c r="C14" s="243" t="s">
        <v>268</v>
      </c>
      <c r="D14" s="233" t="s">
        <v>202</v>
      </c>
      <c r="E14" s="234">
        <v>39.4</v>
      </c>
      <c r="F14" s="235"/>
      <c r="G14" s="236">
        <f>ROUND(E14*F14,2)</f>
        <v>0</v>
      </c>
      <c r="H14" s="235"/>
      <c r="I14" s="236">
        <f>ROUND(E14*H14,2)</f>
        <v>0</v>
      </c>
      <c r="J14" s="235"/>
      <c r="K14" s="236">
        <f>ROUND(E14*J14,2)</f>
        <v>0</v>
      </c>
      <c r="L14" s="236">
        <v>21</v>
      </c>
      <c r="M14" s="236">
        <f>G14*(1+L14/100)</f>
        <v>0</v>
      </c>
      <c r="N14" s="234">
        <v>0.15826000000000001</v>
      </c>
      <c r="O14" s="234">
        <f>ROUND(E14*N14,2)</f>
        <v>6.24</v>
      </c>
      <c r="P14" s="234">
        <v>0</v>
      </c>
      <c r="Q14" s="234">
        <f>ROUND(E14*P14,2)</f>
        <v>0</v>
      </c>
      <c r="R14" s="236" t="s">
        <v>203</v>
      </c>
      <c r="S14" s="236" t="s">
        <v>164</v>
      </c>
      <c r="T14" s="237" t="s">
        <v>164</v>
      </c>
      <c r="U14" s="220">
        <v>0.06</v>
      </c>
      <c r="V14" s="220">
        <f>ROUND(E14*U14,2)</f>
        <v>2.36</v>
      </c>
      <c r="W14" s="220"/>
      <c r="X14" s="220" t="s">
        <v>204</v>
      </c>
      <c r="Y14" s="220" t="s">
        <v>167</v>
      </c>
      <c r="Z14" s="210"/>
      <c r="AA14" s="210"/>
      <c r="AB14" s="210"/>
      <c r="AC14" s="210"/>
      <c r="AD14" s="210"/>
      <c r="AE14" s="210"/>
      <c r="AF14" s="210"/>
      <c r="AG14" s="210" t="s">
        <v>205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2" x14ac:dyDescent="0.25">
      <c r="A15" s="217"/>
      <c r="B15" s="218"/>
      <c r="C15" s="252" t="s">
        <v>269</v>
      </c>
      <c r="D15" s="251"/>
      <c r="E15" s="251"/>
      <c r="F15" s="251"/>
      <c r="G15" s="251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207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5">
      <c r="A16" s="217"/>
      <c r="B16" s="218"/>
      <c r="C16" s="245" t="s">
        <v>662</v>
      </c>
      <c r="D16" s="221"/>
      <c r="E16" s="222">
        <v>39.4</v>
      </c>
      <c r="F16" s="220"/>
      <c r="G16" s="220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171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2" x14ac:dyDescent="0.25">
      <c r="A17" s="217"/>
      <c r="B17" s="218"/>
      <c r="C17" s="246"/>
      <c r="D17" s="240"/>
      <c r="E17" s="240"/>
      <c r="F17" s="240"/>
      <c r="G17" s="240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172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31">
        <v>3</v>
      </c>
      <c r="B18" s="232" t="s">
        <v>270</v>
      </c>
      <c r="C18" s="243" t="s">
        <v>271</v>
      </c>
      <c r="D18" s="233" t="s">
        <v>202</v>
      </c>
      <c r="E18" s="234">
        <v>39.4</v>
      </c>
      <c r="F18" s="235"/>
      <c r="G18" s="236">
        <f>ROUND(E18*F18,2)</f>
        <v>0</v>
      </c>
      <c r="H18" s="235"/>
      <c r="I18" s="236">
        <f>ROUND(E18*H18,2)</f>
        <v>0</v>
      </c>
      <c r="J18" s="235"/>
      <c r="K18" s="236">
        <f>ROUND(E18*J18,2)</f>
        <v>0</v>
      </c>
      <c r="L18" s="236">
        <v>21</v>
      </c>
      <c r="M18" s="236">
        <f>G18*(1+L18/100)</f>
        <v>0</v>
      </c>
      <c r="N18" s="234">
        <v>1.01E-3</v>
      </c>
      <c r="O18" s="234">
        <f>ROUND(E18*N18,2)</f>
        <v>0.04</v>
      </c>
      <c r="P18" s="234">
        <v>0</v>
      </c>
      <c r="Q18" s="234">
        <f>ROUND(E18*P18,2)</f>
        <v>0</v>
      </c>
      <c r="R18" s="236" t="s">
        <v>203</v>
      </c>
      <c r="S18" s="236" t="s">
        <v>164</v>
      </c>
      <c r="T18" s="237" t="s">
        <v>164</v>
      </c>
      <c r="U18" s="220">
        <v>4.0000000000000001E-3</v>
      </c>
      <c r="V18" s="220">
        <f>ROUND(E18*U18,2)</f>
        <v>0.16</v>
      </c>
      <c r="W18" s="220"/>
      <c r="X18" s="220" t="s">
        <v>204</v>
      </c>
      <c r="Y18" s="220" t="s">
        <v>167</v>
      </c>
      <c r="Z18" s="210"/>
      <c r="AA18" s="210"/>
      <c r="AB18" s="210"/>
      <c r="AC18" s="210"/>
      <c r="AD18" s="210"/>
      <c r="AE18" s="210"/>
      <c r="AF18" s="210"/>
      <c r="AG18" s="210" t="s">
        <v>205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2" x14ac:dyDescent="0.25">
      <c r="A19" s="217"/>
      <c r="B19" s="218"/>
      <c r="C19" s="245" t="s">
        <v>662</v>
      </c>
      <c r="D19" s="221"/>
      <c r="E19" s="222">
        <v>39.4</v>
      </c>
      <c r="F19" s="220"/>
      <c r="G19" s="220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171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5">
      <c r="A20" s="217"/>
      <c r="B20" s="218"/>
      <c r="C20" s="246"/>
      <c r="D20" s="240"/>
      <c r="E20" s="240"/>
      <c r="F20" s="240"/>
      <c r="G20" s="240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172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31">
        <v>4</v>
      </c>
      <c r="B21" s="232" t="s">
        <v>272</v>
      </c>
      <c r="C21" s="243" t="s">
        <v>273</v>
      </c>
      <c r="D21" s="233" t="s">
        <v>202</v>
      </c>
      <c r="E21" s="234">
        <v>39.4</v>
      </c>
      <c r="F21" s="235"/>
      <c r="G21" s="236">
        <f>ROUND(E21*F21,2)</f>
        <v>0</v>
      </c>
      <c r="H21" s="235"/>
      <c r="I21" s="236">
        <f>ROUND(E21*H21,2)</f>
        <v>0</v>
      </c>
      <c r="J21" s="235"/>
      <c r="K21" s="236">
        <f>ROUND(E21*J21,2)</f>
        <v>0</v>
      </c>
      <c r="L21" s="236">
        <v>21</v>
      </c>
      <c r="M21" s="236">
        <f>G21*(1+L21/100)</f>
        <v>0</v>
      </c>
      <c r="N21" s="234">
        <v>4.0000000000000002E-4</v>
      </c>
      <c r="O21" s="234">
        <f>ROUND(E21*N21,2)</f>
        <v>0.02</v>
      </c>
      <c r="P21" s="234">
        <v>0</v>
      </c>
      <c r="Q21" s="234">
        <f>ROUND(E21*P21,2)</f>
        <v>0</v>
      </c>
      <c r="R21" s="236" t="s">
        <v>203</v>
      </c>
      <c r="S21" s="236" t="s">
        <v>164</v>
      </c>
      <c r="T21" s="237" t="s">
        <v>164</v>
      </c>
      <c r="U21" s="220">
        <v>2E-3</v>
      </c>
      <c r="V21" s="220">
        <f>ROUND(E21*U21,2)</f>
        <v>0.08</v>
      </c>
      <c r="W21" s="220"/>
      <c r="X21" s="220" t="s">
        <v>204</v>
      </c>
      <c r="Y21" s="220" t="s">
        <v>167</v>
      </c>
      <c r="Z21" s="210"/>
      <c r="AA21" s="210"/>
      <c r="AB21" s="210"/>
      <c r="AC21" s="210"/>
      <c r="AD21" s="210"/>
      <c r="AE21" s="210"/>
      <c r="AF21" s="210"/>
      <c r="AG21" s="210" t="s">
        <v>205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5">
      <c r="A22" s="217"/>
      <c r="B22" s="218"/>
      <c r="C22" s="252" t="s">
        <v>274</v>
      </c>
      <c r="D22" s="251"/>
      <c r="E22" s="251"/>
      <c r="F22" s="251"/>
      <c r="G22" s="251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207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5">
      <c r="A23" s="217"/>
      <c r="B23" s="218"/>
      <c r="C23" s="245" t="s">
        <v>662</v>
      </c>
      <c r="D23" s="221"/>
      <c r="E23" s="222">
        <v>39.4</v>
      </c>
      <c r="F23" s="220"/>
      <c r="G23" s="220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171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5">
      <c r="A24" s="217"/>
      <c r="B24" s="218"/>
      <c r="C24" s="246"/>
      <c r="D24" s="240"/>
      <c r="E24" s="240"/>
      <c r="F24" s="240"/>
      <c r="G24" s="240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172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20.399999999999999" outlineLevel="1" x14ac:dyDescent="0.25">
      <c r="A25" s="231">
        <v>5</v>
      </c>
      <c r="B25" s="232" t="s">
        <v>275</v>
      </c>
      <c r="C25" s="243" t="s">
        <v>276</v>
      </c>
      <c r="D25" s="233" t="s">
        <v>202</v>
      </c>
      <c r="E25" s="234">
        <v>39.4</v>
      </c>
      <c r="F25" s="235"/>
      <c r="G25" s="236">
        <f>ROUND(E25*F25,2)</f>
        <v>0</v>
      </c>
      <c r="H25" s="235"/>
      <c r="I25" s="236">
        <f>ROUND(E25*H25,2)</f>
        <v>0</v>
      </c>
      <c r="J25" s="235"/>
      <c r="K25" s="236">
        <f>ROUND(E25*J25,2)</f>
        <v>0</v>
      </c>
      <c r="L25" s="236">
        <v>21</v>
      </c>
      <c r="M25" s="236">
        <f>G25*(1+L25/100)</f>
        <v>0</v>
      </c>
      <c r="N25" s="234">
        <v>0.10373</v>
      </c>
      <c r="O25" s="234">
        <f>ROUND(E25*N25,2)</f>
        <v>4.09</v>
      </c>
      <c r="P25" s="234">
        <v>0</v>
      </c>
      <c r="Q25" s="234">
        <f>ROUND(E25*P25,2)</f>
        <v>0</v>
      </c>
      <c r="R25" s="236" t="s">
        <v>203</v>
      </c>
      <c r="S25" s="236" t="s">
        <v>164</v>
      </c>
      <c r="T25" s="237" t="s">
        <v>164</v>
      </c>
      <c r="U25" s="220">
        <v>0.06</v>
      </c>
      <c r="V25" s="220">
        <f>ROUND(E25*U25,2)</f>
        <v>2.36</v>
      </c>
      <c r="W25" s="220"/>
      <c r="X25" s="220" t="s">
        <v>204</v>
      </c>
      <c r="Y25" s="220" t="s">
        <v>167</v>
      </c>
      <c r="Z25" s="210"/>
      <c r="AA25" s="210"/>
      <c r="AB25" s="210"/>
      <c r="AC25" s="210"/>
      <c r="AD25" s="210"/>
      <c r="AE25" s="210"/>
      <c r="AF25" s="210"/>
      <c r="AG25" s="210" t="s">
        <v>205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5">
      <c r="A26" s="217"/>
      <c r="B26" s="218"/>
      <c r="C26" s="245" t="s">
        <v>662</v>
      </c>
      <c r="D26" s="221"/>
      <c r="E26" s="222">
        <v>39.4</v>
      </c>
      <c r="F26" s="220"/>
      <c r="G26" s="220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171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5">
      <c r="A27" s="217"/>
      <c r="B27" s="218"/>
      <c r="C27" s="246"/>
      <c r="D27" s="240"/>
      <c r="E27" s="240"/>
      <c r="F27" s="240"/>
      <c r="G27" s="240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172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31">
        <v>6</v>
      </c>
      <c r="B28" s="232" t="s">
        <v>294</v>
      </c>
      <c r="C28" s="243" t="s">
        <v>295</v>
      </c>
      <c r="D28" s="233" t="s">
        <v>215</v>
      </c>
      <c r="E28" s="234">
        <v>30</v>
      </c>
      <c r="F28" s="235"/>
      <c r="G28" s="236">
        <f>ROUND(E28*F28,2)</f>
        <v>0</v>
      </c>
      <c r="H28" s="235"/>
      <c r="I28" s="236">
        <f>ROUND(E28*H28,2)</f>
        <v>0</v>
      </c>
      <c r="J28" s="235"/>
      <c r="K28" s="236">
        <f>ROUND(E28*J28,2)</f>
        <v>0</v>
      </c>
      <c r="L28" s="236">
        <v>21</v>
      </c>
      <c r="M28" s="236">
        <f>G28*(1+L28/100)</f>
        <v>0</v>
      </c>
      <c r="N28" s="234">
        <v>3.5999999999999999E-3</v>
      </c>
      <c r="O28" s="234">
        <f>ROUND(E28*N28,2)</f>
        <v>0.11</v>
      </c>
      <c r="P28" s="234">
        <v>0</v>
      </c>
      <c r="Q28" s="234">
        <f>ROUND(E28*P28,2)</f>
        <v>0</v>
      </c>
      <c r="R28" s="236" t="s">
        <v>203</v>
      </c>
      <c r="S28" s="236" t="s">
        <v>164</v>
      </c>
      <c r="T28" s="237" t="s">
        <v>164</v>
      </c>
      <c r="U28" s="220">
        <v>0.05</v>
      </c>
      <c r="V28" s="220">
        <f>ROUND(E28*U28,2)</f>
        <v>1.5</v>
      </c>
      <c r="W28" s="220"/>
      <c r="X28" s="220" t="s">
        <v>204</v>
      </c>
      <c r="Y28" s="220" t="s">
        <v>167</v>
      </c>
      <c r="Z28" s="210"/>
      <c r="AA28" s="210"/>
      <c r="AB28" s="210"/>
      <c r="AC28" s="210"/>
      <c r="AD28" s="210"/>
      <c r="AE28" s="210"/>
      <c r="AF28" s="210"/>
      <c r="AG28" s="210" t="s">
        <v>205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5">
      <c r="A29" s="217"/>
      <c r="B29" s="218"/>
      <c r="C29" s="252" t="s">
        <v>296</v>
      </c>
      <c r="D29" s="251"/>
      <c r="E29" s="251"/>
      <c r="F29" s="251"/>
      <c r="G29" s="251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207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5">
      <c r="A30" s="217"/>
      <c r="B30" s="218"/>
      <c r="C30" s="245" t="s">
        <v>663</v>
      </c>
      <c r="D30" s="221"/>
      <c r="E30" s="222">
        <v>30</v>
      </c>
      <c r="F30" s="220"/>
      <c r="G30" s="220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171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5">
      <c r="A31" s="217"/>
      <c r="B31" s="218"/>
      <c r="C31" s="246"/>
      <c r="D31" s="240"/>
      <c r="E31" s="240"/>
      <c r="F31" s="240"/>
      <c r="G31" s="240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172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x14ac:dyDescent="0.25">
      <c r="A32" s="224" t="s">
        <v>159</v>
      </c>
      <c r="B32" s="225" t="s">
        <v>118</v>
      </c>
      <c r="C32" s="242" t="s">
        <v>119</v>
      </c>
      <c r="D32" s="226"/>
      <c r="E32" s="227"/>
      <c r="F32" s="228"/>
      <c r="G32" s="228">
        <f>SUMIF(AG33:AG43,"&lt;&gt;NOR",G33:G43)</f>
        <v>0</v>
      </c>
      <c r="H32" s="228"/>
      <c r="I32" s="228">
        <f>SUM(I33:I43)</f>
        <v>0</v>
      </c>
      <c r="J32" s="228"/>
      <c r="K32" s="228">
        <f>SUM(K33:K43)</f>
        <v>0</v>
      </c>
      <c r="L32" s="228"/>
      <c r="M32" s="228">
        <f>SUM(M33:M43)</f>
        <v>0</v>
      </c>
      <c r="N32" s="227"/>
      <c r="O32" s="227">
        <f>SUM(O33:O43)</f>
        <v>0.01</v>
      </c>
      <c r="P32" s="227"/>
      <c r="Q32" s="227">
        <f>SUM(Q33:Q43)</f>
        <v>0</v>
      </c>
      <c r="R32" s="228"/>
      <c r="S32" s="228"/>
      <c r="T32" s="229"/>
      <c r="U32" s="223"/>
      <c r="V32" s="223">
        <f>SUM(V33:V43)</f>
        <v>2.37</v>
      </c>
      <c r="W32" s="223"/>
      <c r="X32" s="223"/>
      <c r="Y32" s="223"/>
      <c r="AG32" t="s">
        <v>160</v>
      </c>
    </row>
    <row r="33" spans="1:60" ht="20.399999999999999" outlineLevel="1" x14ac:dyDescent="0.25">
      <c r="A33" s="231">
        <v>7</v>
      </c>
      <c r="B33" s="232" t="s">
        <v>311</v>
      </c>
      <c r="C33" s="243" t="s">
        <v>312</v>
      </c>
      <c r="D33" s="233" t="s">
        <v>202</v>
      </c>
      <c r="E33" s="234">
        <v>2.415</v>
      </c>
      <c r="F33" s="235"/>
      <c r="G33" s="236">
        <f>ROUND(E33*F33,2)</f>
        <v>0</v>
      </c>
      <c r="H33" s="235"/>
      <c r="I33" s="236">
        <f>ROUND(E33*H33,2)</f>
        <v>0</v>
      </c>
      <c r="J33" s="235"/>
      <c r="K33" s="236">
        <f>ROUND(E33*J33,2)</f>
        <v>0</v>
      </c>
      <c r="L33" s="236">
        <v>21</v>
      </c>
      <c r="M33" s="236">
        <f>G33*(1+L33/100)</f>
        <v>0</v>
      </c>
      <c r="N33" s="234">
        <v>3.7000000000000002E-3</v>
      </c>
      <c r="O33" s="234">
        <f>ROUND(E33*N33,2)</f>
        <v>0.01</v>
      </c>
      <c r="P33" s="234">
        <v>0</v>
      </c>
      <c r="Q33" s="234">
        <f>ROUND(E33*P33,2)</f>
        <v>0</v>
      </c>
      <c r="R33" s="236" t="s">
        <v>203</v>
      </c>
      <c r="S33" s="236" t="s">
        <v>164</v>
      </c>
      <c r="T33" s="237" t="s">
        <v>164</v>
      </c>
      <c r="U33" s="220">
        <v>0.36</v>
      </c>
      <c r="V33" s="220">
        <f>ROUND(E33*U33,2)</f>
        <v>0.87</v>
      </c>
      <c r="W33" s="220"/>
      <c r="X33" s="220" t="s">
        <v>204</v>
      </c>
      <c r="Y33" s="220" t="s">
        <v>167</v>
      </c>
      <c r="Z33" s="210"/>
      <c r="AA33" s="210"/>
      <c r="AB33" s="210"/>
      <c r="AC33" s="210"/>
      <c r="AD33" s="210"/>
      <c r="AE33" s="210"/>
      <c r="AF33" s="210"/>
      <c r="AG33" s="210" t="s">
        <v>205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ht="20.399999999999999" outlineLevel="2" x14ac:dyDescent="0.25">
      <c r="A34" s="217"/>
      <c r="B34" s="218"/>
      <c r="C34" s="245" t="s">
        <v>664</v>
      </c>
      <c r="D34" s="221"/>
      <c r="E34" s="222">
        <v>2.415</v>
      </c>
      <c r="F34" s="220"/>
      <c r="G34" s="220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171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5">
      <c r="A35" s="217"/>
      <c r="B35" s="218"/>
      <c r="C35" s="246"/>
      <c r="D35" s="240"/>
      <c r="E35" s="240"/>
      <c r="F35" s="240"/>
      <c r="G35" s="240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172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31">
        <v>8</v>
      </c>
      <c r="B36" s="232" t="s">
        <v>314</v>
      </c>
      <c r="C36" s="243" t="s">
        <v>315</v>
      </c>
      <c r="D36" s="233" t="s">
        <v>202</v>
      </c>
      <c r="E36" s="234">
        <v>2.415</v>
      </c>
      <c r="F36" s="235"/>
      <c r="G36" s="236">
        <f>ROUND(E36*F36,2)</f>
        <v>0</v>
      </c>
      <c r="H36" s="235"/>
      <c r="I36" s="236">
        <f>ROUND(E36*H36,2)</f>
        <v>0</v>
      </c>
      <c r="J36" s="235"/>
      <c r="K36" s="236">
        <f>ROUND(E36*J36,2)</f>
        <v>0</v>
      </c>
      <c r="L36" s="236">
        <v>21</v>
      </c>
      <c r="M36" s="236">
        <f>G36*(1+L36/100)</f>
        <v>0</v>
      </c>
      <c r="N36" s="234">
        <v>0</v>
      </c>
      <c r="O36" s="234">
        <f>ROUND(E36*N36,2)</f>
        <v>0</v>
      </c>
      <c r="P36" s="234">
        <v>0</v>
      </c>
      <c r="Q36" s="234">
        <f>ROUND(E36*P36,2)</f>
        <v>0</v>
      </c>
      <c r="R36" s="236" t="s">
        <v>203</v>
      </c>
      <c r="S36" s="236" t="s">
        <v>164</v>
      </c>
      <c r="T36" s="237" t="s">
        <v>164</v>
      </c>
      <c r="U36" s="220">
        <v>0.13</v>
      </c>
      <c r="V36" s="220">
        <f>ROUND(E36*U36,2)</f>
        <v>0.31</v>
      </c>
      <c r="W36" s="220"/>
      <c r="X36" s="220" t="s">
        <v>204</v>
      </c>
      <c r="Y36" s="220" t="s">
        <v>167</v>
      </c>
      <c r="Z36" s="210"/>
      <c r="AA36" s="210"/>
      <c r="AB36" s="210"/>
      <c r="AC36" s="210"/>
      <c r="AD36" s="210"/>
      <c r="AE36" s="210"/>
      <c r="AF36" s="210"/>
      <c r="AG36" s="210" t="s">
        <v>205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5">
      <c r="A37" s="217"/>
      <c r="B37" s="218"/>
      <c r="C37" s="252" t="s">
        <v>316</v>
      </c>
      <c r="D37" s="251"/>
      <c r="E37" s="251"/>
      <c r="F37" s="251"/>
      <c r="G37" s="251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207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ht="20.399999999999999" outlineLevel="2" x14ac:dyDescent="0.25">
      <c r="A38" s="217"/>
      <c r="B38" s="218"/>
      <c r="C38" s="245" t="s">
        <v>664</v>
      </c>
      <c r="D38" s="221"/>
      <c r="E38" s="222">
        <v>2.415</v>
      </c>
      <c r="F38" s="220"/>
      <c r="G38" s="220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171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5">
      <c r="A39" s="217"/>
      <c r="B39" s="218"/>
      <c r="C39" s="246"/>
      <c r="D39" s="240"/>
      <c r="E39" s="240"/>
      <c r="F39" s="240"/>
      <c r="G39" s="24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172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31">
        <v>9</v>
      </c>
      <c r="B40" s="232" t="s">
        <v>334</v>
      </c>
      <c r="C40" s="243" t="s">
        <v>335</v>
      </c>
      <c r="D40" s="233" t="s">
        <v>215</v>
      </c>
      <c r="E40" s="234">
        <v>19.899999999999999</v>
      </c>
      <c r="F40" s="235"/>
      <c r="G40" s="236">
        <f>ROUND(E40*F40,2)</f>
        <v>0</v>
      </c>
      <c r="H40" s="235"/>
      <c r="I40" s="236">
        <f>ROUND(E40*H40,2)</f>
        <v>0</v>
      </c>
      <c r="J40" s="235"/>
      <c r="K40" s="236">
        <f>ROUND(E40*J40,2)</f>
        <v>0</v>
      </c>
      <c r="L40" s="236">
        <v>21</v>
      </c>
      <c r="M40" s="236">
        <f>G40*(1+L40/100)</f>
        <v>0</v>
      </c>
      <c r="N40" s="234">
        <v>0</v>
      </c>
      <c r="O40" s="234">
        <f>ROUND(E40*N40,2)</f>
        <v>0</v>
      </c>
      <c r="P40" s="234">
        <v>0</v>
      </c>
      <c r="Q40" s="234">
        <f>ROUND(E40*P40,2)</f>
        <v>0</v>
      </c>
      <c r="R40" s="236" t="s">
        <v>203</v>
      </c>
      <c r="S40" s="236" t="s">
        <v>164</v>
      </c>
      <c r="T40" s="237" t="s">
        <v>164</v>
      </c>
      <c r="U40" s="220">
        <v>0.06</v>
      </c>
      <c r="V40" s="220">
        <f>ROUND(E40*U40,2)</f>
        <v>1.19</v>
      </c>
      <c r="W40" s="220"/>
      <c r="X40" s="220" t="s">
        <v>204</v>
      </c>
      <c r="Y40" s="220" t="s">
        <v>167</v>
      </c>
      <c r="Z40" s="210"/>
      <c r="AA40" s="210"/>
      <c r="AB40" s="210"/>
      <c r="AC40" s="210"/>
      <c r="AD40" s="210"/>
      <c r="AE40" s="210"/>
      <c r="AF40" s="210"/>
      <c r="AG40" s="210" t="s">
        <v>205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5">
      <c r="A41" s="217"/>
      <c r="B41" s="218"/>
      <c r="C41" s="252" t="s">
        <v>336</v>
      </c>
      <c r="D41" s="251"/>
      <c r="E41" s="251"/>
      <c r="F41" s="251"/>
      <c r="G41" s="251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207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5">
      <c r="A42" s="217"/>
      <c r="B42" s="218"/>
      <c r="C42" s="245" t="s">
        <v>665</v>
      </c>
      <c r="D42" s="221"/>
      <c r="E42" s="222">
        <v>19.899999999999999</v>
      </c>
      <c r="F42" s="220"/>
      <c r="G42" s="220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171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5">
      <c r="A43" s="217"/>
      <c r="B43" s="218"/>
      <c r="C43" s="246"/>
      <c r="D43" s="240"/>
      <c r="E43" s="240"/>
      <c r="F43" s="240"/>
      <c r="G43" s="240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172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x14ac:dyDescent="0.25">
      <c r="A44" s="224" t="s">
        <v>159</v>
      </c>
      <c r="B44" s="225" t="s">
        <v>122</v>
      </c>
      <c r="C44" s="242" t="s">
        <v>123</v>
      </c>
      <c r="D44" s="226"/>
      <c r="E44" s="227"/>
      <c r="F44" s="228"/>
      <c r="G44" s="228">
        <f>SUMIF(AG45:AG54,"&lt;&gt;NOR",G45:G54)</f>
        <v>0</v>
      </c>
      <c r="H44" s="228"/>
      <c r="I44" s="228">
        <f>SUM(I45:I54)</f>
        <v>0</v>
      </c>
      <c r="J44" s="228"/>
      <c r="K44" s="228">
        <f>SUM(K45:K54)</f>
        <v>0</v>
      </c>
      <c r="L44" s="228"/>
      <c r="M44" s="228">
        <f>SUM(M45:M54)</f>
        <v>0</v>
      </c>
      <c r="N44" s="227"/>
      <c r="O44" s="227">
        <f>SUM(O45:O54)</f>
        <v>0</v>
      </c>
      <c r="P44" s="227"/>
      <c r="Q44" s="227">
        <f>SUM(Q45:Q54)</f>
        <v>0</v>
      </c>
      <c r="R44" s="228"/>
      <c r="S44" s="228"/>
      <c r="T44" s="229"/>
      <c r="U44" s="223"/>
      <c r="V44" s="223">
        <f>SUM(V45:V54)</f>
        <v>0.09</v>
      </c>
      <c r="W44" s="223"/>
      <c r="X44" s="223"/>
      <c r="Y44" s="223"/>
      <c r="AG44" t="s">
        <v>160</v>
      </c>
    </row>
    <row r="45" spans="1:60" outlineLevel="1" x14ac:dyDescent="0.25">
      <c r="A45" s="231">
        <v>10</v>
      </c>
      <c r="B45" s="232" t="s">
        <v>342</v>
      </c>
      <c r="C45" s="243" t="s">
        <v>343</v>
      </c>
      <c r="D45" s="233" t="s">
        <v>344</v>
      </c>
      <c r="E45" s="234">
        <v>9.4600000000000009</v>
      </c>
      <c r="F45" s="235"/>
      <c r="G45" s="236">
        <f>ROUND(E45*F45,2)</f>
        <v>0</v>
      </c>
      <c r="H45" s="235"/>
      <c r="I45" s="236">
        <f>ROUND(E45*H45,2)</f>
        <v>0</v>
      </c>
      <c r="J45" s="235"/>
      <c r="K45" s="236">
        <f>ROUND(E45*J45,2)</f>
        <v>0</v>
      </c>
      <c r="L45" s="236">
        <v>21</v>
      </c>
      <c r="M45" s="236">
        <f>G45*(1+L45/100)</f>
        <v>0</v>
      </c>
      <c r="N45" s="234">
        <v>0</v>
      </c>
      <c r="O45" s="234">
        <f>ROUND(E45*N45,2)</f>
        <v>0</v>
      </c>
      <c r="P45" s="234">
        <v>0</v>
      </c>
      <c r="Q45" s="234">
        <f>ROUND(E45*P45,2)</f>
        <v>0</v>
      </c>
      <c r="R45" s="236" t="s">
        <v>203</v>
      </c>
      <c r="S45" s="236" t="s">
        <v>164</v>
      </c>
      <c r="T45" s="237" t="s">
        <v>164</v>
      </c>
      <c r="U45" s="220">
        <v>0.01</v>
      </c>
      <c r="V45" s="220">
        <f>ROUND(E45*U45,2)</f>
        <v>0.09</v>
      </c>
      <c r="W45" s="220"/>
      <c r="X45" s="220" t="s">
        <v>204</v>
      </c>
      <c r="Y45" s="220" t="s">
        <v>167</v>
      </c>
      <c r="Z45" s="210"/>
      <c r="AA45" s="210"/>
      <c r="AB45" s="210"/>
      <c r="AC45" s="210"/>
      <c r="AD45" s="210"/>
      <c r="AE45" s="210"/>
      <c r="AF45" s="210"/>
      <c r="AG45" s="210" t="s">
        <v>205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2" x14ac:dyDescent="0.25">
      <c r="A46" s="217"/>
      <c r="B46" s="218"/>
      <c r="C46" s="245" t="s">
        <v>666</v>
      </c>
      <c r="D46" s="221"/>
      <c r="E46" s="222">
        <v>9.4600000000000009</v>
      </c>
      <c r="F46" s="220"/>
      <c r="G46" s="220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10"/>
      <c r="AA46" s="210"/>
      <c r="AB46" s="210"/>
      <c r="AC46" s="210"/>
      <c r="AD46" s="210"/>
      <c r="AE46" s="210"/>
      <c r="AF46" s="210"/>
      <c r="AG46" s="210" t="s">
        <v>171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5">
      <c r="A47" s="217"/>
      <c r="B47" s="218"/>
      <c r="C47" s="246"/>
      <c r="D47" s="240"/>
      <c r="E47" s="240"/>
      <c r="F47" s="240"/>
      <c r="G47" s="240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172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31">
        <v>11</v>
      </c>
      <c r="B48" s="232" t="s">
        <v>346</v>
      </c>
      <c r="C48" s="243" t="s">
        <v>347</v>
      </c>
      <c r="D48" s="233" t="s">
        <v>344</v>
      </c>
      <c r="E48" s="234">
        <v>189.2</v>
      </c>
      <c r="F48" s="235"/>
      <c r="G48" s="236">
        <f>ROUND(E48*F48,2)</f>
        <v>0</v>
      </c>
      <c r="H48" s="235"/>
      <c r="I48" s="236">
        <f>ROUND(E48*H48,2)</f>
        <v>0</v>
      </c>
      <c r="J48" s="235"/>
      <c r="K48" s="236">
        <f>ROUND(E48*J48,2)</f>
        <v>0</v>
      </c>
      <c r="L48" s="236">
        <v>21</v>
      </c>
      <c r="M48" s="236">
        <f>G48*(1+L48/100)</f>
        <v>0</v>
      </c>
      <c r="N48" s="234">
        <v>0</v>
      </c>
      <c r="O48" s="234">
        <f>ROUND(E48*N48,2)</f>
        <v>0</v>
      </c>
      <c r="P48" s="234">
        <v>0</v>
      </c>
      <c r="Q48" s="234">
        <f>ROUND(E48*P48,2)</f>
        <v>0</v>
      </c>
      <c r="R48" s="236" t="s">
        <v>203</v>
      </c>
      <c r="S48" s="236" t="s">
        <v>164</v>
      </c>
      <c r="T48" s="237" t="s">
        <v>164</v>
      </c>
      <c r="U48" s="220">
        <v>0</v>
      </c>
      <c r="V48" s="220">
        <f>ROUND(E48*U48,2)</f>
        <v>0</v>
      </c>
      <c r="W48" s="220"/>
      <c r="X48" s="220" t="s">
        <v>204</v>
      </c>
      <c r="Y48" s="220" t="s">
        <v>167</v>
      </c>
      <c r="Z48" s="210"/>
      <c r="AA48" s="210"/>
      <c r="AB48" s="210"/>
      <c r="AC48" s="210"/>
      <c r="AD48" s="210"/>
      <c r="AE48" s="210"/>
      <c r="AF48" s="210"/>
      <c r="AG48" s="210" t="s">
        <v>205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5">
      <c r="A49" s="217"/>
      <c r="B49" s="218"/>
      <c r="C49" s="245" t="s">
        <v>667</v>
      </c>
      <c r="D49" s="221"/>
      <c r="E49" s="222">
        <v>189.2</v>
      </c>
      <c r="F49" s="220"/>
      <c r="G49" s="220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171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5">
      <c r="A50" s="217"/>
      <c r="B50" s="218"/>
      <c r="C50" s="246"/>
      <c r="D50" s="240"/>
      <c r="E50" s="240"/>
      <c r="F50" s="240"/>
      <c r="G50" s="240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172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31">
        <v>12</v>
      </c>
      <c r="B51" s="232" t="s">
        <v>357</v>
      </c>
      <c r="C51" s="243" t="s">
        <v>358</v>
      </c>
      <c r="D51" s="233" t="s">
        <v>344</v>
      </c>
      <c r="E51" s="234">
        <v>9.4559999999999995</v>
      </c>
      <c r="F51" s="235"/>
      <c r="G51" s="236">
        <f>ROUND(E51*F51,2)</f>
        <v>0</v>
      </c>
      <c r="H51" s="235"/>
      <c r="I51" s="236">
        <f>ROUND(E51*H51,2)</f>
        <v>0</v>
      </c>
      <c r="J51" s="235"/>
      <c r="K51" s="236">
        <f>ROUND(E51*J51,2)</f>
        <v>0</v>
      </c>
      <c r="L51" s="236">
        <v>21</v>
      </c>
      <c r="M51" s="236">
        <f>G51*(1+L51/100)</f>
        <v>0</v>
      </c>
      <c r="N51" s="234">
        <v>0</v>
      </c>
      <c r="O51" s="234">
        <f>ROUND(E51*N51,2)</f>
        <v>0</v>
      </c>
      <c r="P51" s="234">
        <v>0</v>
      </c>
      <c r="Q51" s="234">
        <f>ROUND(E51*P51,2)</f>
        <v>0</v>
      </c>
      <c r="R51" s="236" t="s">
        <v>351</v>
      </c>
      <c r="S51" s="236" t="s">
        <v>164</v>
      </c>
      <c r="T51" s="237" t="s">
        <v>164</v>
      </c>
      <c r="U51" s="220">
        <v>0</v>
      </c>
      <c r="V51" s="220">
        <f>ROUND(E51*U51,2)</f>
        <v>0</v>
      </c>
      <c r="W51" s="220"/>
      <c r="X51" s="220" t="s">
        <v>204</v>
      </c>
      <c r="Y51" s="220" t="s">
        <v>167</v>
      </c>
      <c r="Z51" s="210"/>
      <c r="AA51" s="210"/>
      <c r="AB51" s="210"/>
      <c r="AC51" s="210"/>
      <c r="AD51" s="210"/>
      <c r="AE51" s="210"/>
      <c r="AF51" s="210"/>
      <c r="AG51" s="210" t="s">
        <v>205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5">
      <c r="A52" s="217"/>
      <c r="B52" s="218"/>
      <c r="C52" s="244" t="s">
        <v>359</v>
      </c>
      <c r="D52" s="239"/>
      <c r="E52" s="239"/>
      <c r="F52" s="239"/>
      <c r="G52" s="239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170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5">
      <c r="A53" s="217"/>
      <c r="B53" s="218"/>
      <c r="C53" s="245" t="s">
        <v>668</v>
      </c>
      <c r="D53" s="221"/>
      <c r="E53" s="222">
        <v>9.4559999999999995</v>
      </c>
      <c r="F53" s="220"/>
      <c r="G53" s="220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171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5">
      <c r="A54" s="217"/>
      <c r="B54" s="218"/>
      <c r="C54" s="246"/>
      <c r="D54" s="240"/>
      <c r="E54" s="240"/>
      <c r="F54" s="240"/>
      <c r="G54" s="240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172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x14ac:dyDescent="0.25">
      <c r="A55" s="224" t="s">
        <v>159</v>
      </c>
      <c r="B55" s="225" t="s">
        <v>124</v>
      </c>
      <c r="C55" s="242" t="s">
        <v>125</v>
      </c>
      <c r="D55" s="226"/>
      <c r="E55" s="227"/>
      <c r="F55" s="228"/>
      <c r="G55" s="228">
        <f>SUMIF(AG56:AG58,"&lt;&gt;NOR",G56:G58)</f>
        <v>0</v>
      </c>
      <c r="H55" s="228"/>
      <c r="I55" s="228">
        <f>SUM(I56:I58)</f>
        <v>0</v>
      </c>
      <c r="J55" s="228"/>
      <c r="K55" s="228">
        <f>SUM(K56:K58)</f>
        <v>0</v>
      </c>
      <c r="L55" s="228"/>
      <c r="M55" s="228">
        <f>SUM(M56:M58)</f>
        <v>0</v>
      </c>
      <c r="N55" s="227"/>
      <c r="O55" s="227">
        <f>SUM(O56:O58)</f>
        <v>0</v>
      </c>
      <c r="P55" s="227"/>
      <c r="Q55" s="227">
        <f>SUM(Q56:Q58)</f>
        <v>0</v>
      </c>
      <c r="R55" s="228"/>
      <c r="S55" s="228"/>
      <c r="T55" s="229"/>
      <c r="U55" s="223"/>
      <c r="V55" s="223">
        <f>SUM(V56:V58)</f>
        <v>0.17</v>
      </c>
      <c r="W55" s="223"/>
      <c r="X55" s="223"/>
      <c r="Y55" s="223"/>
      <c r="AG55" t="s">
        <v>160</v>
      </c>
    </row>
    <row r="56" spans="1:60" outlineLevel="1" x14ac:dyDescent="0.25">
      <c r="A56" s="231">
        <v>13</v>
      </c>
      <c r="B56" s="232" t="s">
        <v>659</v>
      </c>
      <c r="C56" s="243" t="s">
        <v>660</v>
      </c>
      <c r="D56" s="233" t="s">
        <v>344</v>
      </c>
      <c r="E56" s="234">
        <v>10.494899999999999</v>
      </c>
      <c r="F56" s="235"/>
      <c r="G56" s="236">
        <f>ROUND(E56*F56,2)</f>
        <v>0</v>
      </c>
      <c r="H56" s="235"/>
      <c r="I56" s="236">
        <f>ROUND(E56*H56,2)</f>
        <v>0</v>
      </c>
      <c r="J56" s="235"/>
      <c r="K56" s="236">
        <f>ROUND(E56*J56,2)</f>
        <v>0</v>
      </c>
      <c r="L56" s="236">
        <v>21</v>
      </c>
      <c r="M56" s="236">
        <f>G56*(1+L56/100)</f>
        <v>0</v>
      </c>
      <c r="N56" s="234">
        <v>0</v>
      </c>
      <c r="O56" s="234">
        <f>ROUND(E56*N56,2)</f>
        <v>0</v>
      </c>
      <c r="P56" s="234">
        <v>0</v>
      </c>
      <c r="Q56" s="234">
        <f>ROUND(E56*P56,2)</f>
        <v>0</v>
      </c>
      <c r="R56" s="236" t="s">
        <v>203</v>
      </c>
      <c r="S56" s="236" t="s">
        <v>164</v>
      </c>
      <c r="T56" s="237" t="s">
        <v>164</v>
      </c>
      <c r="U56" s="220">
        <v>1.6E-2</v>
      </c>
      <c r="V56" s="220">
        <f>ROUND(E56*U56,2)</f>
        <v>0.17</v>
      </c>
      <c r="W56" s="220"/>
      <c r="X56" s="220" t="s">
        <v>363</v>
      </c>
      <c r="Y56" s="220" t="s">
        <v>167</v>
      </c>
      <c r="Z56" s="210"/>
      <c r="AA56" s="210"/>
      <c r="AB56" s="210"/>
      <c r="AC56" s="210"/>
      <c r="AD56" s="210"/>
      <c r="AE56" s="210"/>
      <c r="AF56" s="210"/>
      <c r="AG56" s="210" t="s">
        <v>364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5">
      <c r="A57" s="217"/>
      <c r="B57" s="218"/>
      <c r="C57" s="252" t="s">
        <v>365</v>
      </c>
      <c r="D57" s="251"/>
      <c r="E57" s="251"/>
      <c r="F57" s="251"/>
      <c r="G57" s="251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207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5">
      <c r="A58" s="217"/>
      <c r="B58" s="218"/>
      <c r="C58" s="246"/>
      <c r="D58" s="240"/>
      <c r="E58" s="240"/>
      <c r="F58" s="240"/>
      <c r="G58" s="240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172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x14ac:dyDescent="0.25">
      <c r="A59" s="3"/>
      <c r="B59" s="4"/>
      <c r="C59" s="248"/>
      <c r="D59" s="6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AE59">
        <v>12</v>
      </c>
      <c r="AF59">
        <v>21</v>
      </c>
      <c r="AG59" t="s">
        <v>145</v>
      </c>
    </row>
    <row r="60" spans="1:60" x14ac:dyDescent="0.25">
      <c r="A60" s="213"/>
      <c r="B60" s="214" t="s">
        <v>29</v>
      </c>
      <c r="C60" s="249"/>
      <c r="D60" s="215"/>
      <c r="E60" s="216"/>
      <c r="F60" s="216"/>
      <c r="G60" s="230">
        <f>G8+G13+G32+G44+G55</f>
        <v>0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E60">
        <f>SUMIF(L7:L58,AE59,G7:G58)</f>
        <v>0</v>
      </c>
      <c r="AF60">
        <f>SUMIF(L7:L58,AF59,G7:G58)</f>
        <v>0</v>
      </c>
      <c r="AG60" t="s">
        <v>197</v>
      </c>
    </row>
    <row r="61" spans="1:60" x14ac:dyDescent="0.25">
      <c r="C61" s="250"/>
      <c r="D61" s="10"/>
      <c r="AG61" t="s">
        <v>199</v>
      </c>
    </row>
    <row r="62" spans="1:60" x14ac:dyDescent="0.25">
      <c r="D62" s="10"/>
    </row>
    <row r="63" spans="1:60" x14ac:dyDescent="0.25">
      <c r="D63" s="10"/>
    </row>
    <row r="64" spans="1:60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AkDSRKW2k9NYhAd/LDS4F7CbUOhOP0Yj89pcvr+9x1/gwSRmce5KxfB+8Xuxdvj0Y9Vh8W0x9AK/Rx0wtmfcAQ==" saltValue="wGZRVC3HtuaDXsUt4tDb+g==" spinCount="100000" sheet="1" formatRows="0"/>
  <mergeCells count="25">
    <mergeCell ref="C58:G58"/>
    <mergeCell ref="C43:G43"/>
    <mergeCell ref="C47:G47"/>
    <mergeCell ref="C50:G50"/>
    <mergeCell ref="C52:G52"/>
    <mergeCell ref="C54:G54"/>
    <mergeCell ref="C57:G57"/>
    <mergeCell ref="C29:G29"/>
    <mergeCell ref="C31:G31"/>
    <mergeCell ref="C35:G35"/>
    <mergeCell ref="C37:G37"/>
    <mergeCell ref="C39:G39"/>
    <mergeCell ref="C41:G41"/>
    <mergeCell ref="C15:G15"/>
    <mergeCell ref="C17:G17"/>
    <mergeCell ref="C20:G20"/>
    <mergeCell ref="C22:G22"/>
    <mergeCell ref="C24:G24"/>
    <mergeCell ref="C27:G27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4" customWidth="1"/>
    <col min="3" max="3" width="63.33203125" style="174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1" width="0" hidden="1" customWidth="1"/>
    <col min="14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5" t="s">
        <v>132</v>
      </c>
      <c r="B1" s="195"/>
      <c r="C1" s="195"/>
      <c r="D1" s="195"/>
      <c r="E1" s="195"/>
      <c r="F1" s="195"/>
      <c r="G1" s="195"/>
      <c r="AG1" t="s">
        <v>133</v>
      </c>
    </row>
    <row r="2" spans="1:60" ht="25.05" customHeight="1" x14ac:dyDescent="0.25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134</v>
      </c>
    </row>
    <row r="3" spans="1:60" ht="25.05" customHeight="1" x14ac:dyDescent="0.25">
      <c r="A3" s="196" t="s">
        <v>8</v>
      </c>
      <c r="B3" s="49" t="s">
        <v>51</v>
      </c>
      <c r="C3" s="199" t="s">
        <v>52</v>
      </c>
      <c r="D3" s="197"/>
      <c r="E3" s="197"/>
      <c r="F3" s="197"/>
      <c r="G3" s="198"/>
      <c r="AC3" s="174" t="s">
        <v>134</v>
      </c>
      <c r="AG3" t="s">
        <v>135</v>
      </c>
    </row>
    <row r="4" spans="1:60" ht="25.05" customHeight="1" x14ac:dyDescent="0.25">
      <c r="A4" s="200" t="s">
        <v>9</v>
      </c>
      <c r="B4" s="201" t="s">
        <v>79</v>
      </c>
      <c r="C4" s="202" t="s">
        <v>80</v>
      </c>
      <c r="D4" s="203"/>
      <c r="E4" s="203"/>
      <c r="F4" s="203"/>
      <c r="G4" s="204"/>
      <c r="AG4" t="s">
        <v>136</v>
      </c>
    </row>
    <row r="5" spans="1:60" x14ac:dyDescent="0.25">
      <c r="D5" s="10"/>
    </row>
    <row r="6" spans="1:60" ht="39.6" x14ac:dyDescent="0.25">
      <c r="A6" s="206" t="s">
        <v>137</v>
      </c>
      <c r="B6" s="208" t="s">
        <v>138</v>
      </c>
      <c r="C6" s="208" t="s">
        <v>139</v>
      </c>
      <c r="D6" s="207" t="s">
        <v>140</v>
      </c>
      <c r="E6" s="206" t="s">
        <v>141</v>
      </c>
      <c r="F6" s="205" t="s">
        <v>142</v>
      </c>
      <c r="G6" s="206" t="s">
        <v>29</v>
      </c>
      <c r="H6" s="209" t="s">
        <v>30</v>
      </c>
      <c r="I6" s="209" t="s">
        <v>143</v>
      </c>
      <c r="J6" s="209" t="s">
        <v>31</v>
      </c>
      <c r="K6" s="209" t="s">
        <v>144</v>
      </c>
      <c r="L6" s="209" t="s">
        <v>145</v>
      </c>
      <c r="M6" s="209" t="s">
        <v>146</v>
      </c>
      <c r="N6" s="209" t="s">
        <v>147</v>
      </c>
      <c r="O6" s="209" t="s">
        <v>148</v>
      </c>
      <c r="P6" s="209" t="s">
        <v>149</v>
      </c>
      <c r="Q6" s="209" t="s">
        <v>150</v>
      </c>
      <c r="R6" s="209" t="s">
        <v>151</v>
      </c>
      <c r="S6" s="209" t="s">
        <v>152</v>
      </c>
      <c r="T6" s="209" t="s">
        <v>153</v>
      </c>
      <c r="U6" s="209" t="s">
        <v>154</v>
      </c>
      <c r="V6" s="209" t="s">
        <v>155</v>
      </c>
      <c r="W6" s="209" t="s">
        <v>156</v>
      </c>
      <c r="X6" s="209" t="s">
        <v>157</v>
      </c>
      <c r="Y6" s="209" t="s">
        <v>158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5">
      <c r="A8" s="224" t="s">
        <v>159</v>
      </c>
      <c r="B8" s="225" t="s">
        <v>106</v>
      </c>
      <c r="C8" s="242" t="s">
        <v>107</v>
      </c>
      <c r="D8" s="226"/>
      <c r="E8" s="227"/>
      <c r="F8" s="228"/>
      <c r="G8" s="228">
        <f>SUMIF(AG9:AG21,"&lt;&gt;NOR",G9:G21)</f>
        <v>0</v>
      </c>
      <c r="H8" s="228"/>
      <c r="I8" s="228">
        <f>SUM(I9:I21)</f>
        <v>0</v>
      </c>
      <c r="J8" s="228"/>
      <c r="K8" s="228">
        <f>SUM(K9:K21)</f>
        <v>0</v>
      </c>
      <c r="L8" s="228"/>
      <c r="M8" s="228">
        <f>SUM(M9:M21)</f>
        <v>0</v>
      </c>
      <c r="N8" s="227"/>
      <c r="O8" s="227">
        <f>SUM(O9:O21)</f>
        <v>0</v>
      </c>
      <c r="P8" s="227"/>
      <c r="Q8" s="227">
        <f>SUM(Q9:Q21)</f>
        <v>3.26</v>
      </c>
      <c r="R8" s="228"/>
      <c r="S8" s="228"/>
      <c r="T8" s="229"/>
      <c r="U8" s="223"/>
      <c r="V8" s="223">
        <f>SUM(V9:V21)</f>
        <v>3.91</v>
      </c>
      <c r="W8" s="223"/>
      <c r="X8" s="223"/>
      <c r="Y8" s="223"/>
      <c r="AG8" t="s">
        <v>160</v>
      </c>
    </row>
    <row r="9" spans="1:60" ht="20.399999999999999" outlineLevel="1" x14ac:dyDescent="0.25">
      <c r="A9" s="231">
        <v>1</v>
      </c>
      <c r="B9" s="232" t="s">
        <v>200</v>
      </c>
      <c r="C9" s="243" t="s">
        <v>201</v>
      </c>
      <c r="D9" s="233" t="s">
        <v>202</v>
      </c>
      <c r="E9" s="234">
        <v>14.5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0</v>
      </c>
      <c r="O9" s="234">
        <f>ROUND(E9*N9,2)</f>
        <v>0</v>
      </c>
      <c r="P9" s="234">
        <v>0.22500000000000001</v>
      </c>
      <c r="Q9" s="234">
        <f>ROUND(E9*P9,2)</f>
        <v>3.26</v>
      </c>
      <c r="R9" s="236" t="s">
        <v>203</v>
      </c>
      <c r="S9" s="236" t="s">
        <v>164</v>
      </c>
      <c r="T9" s="237" t="s">
        <v>164</v>
      </c>
      <c r="U9" s="220">
        <v>0.14000000000000001</v>
      </c>
      <c r="V9" s="220">
        <f>ROUND(E9*U9,2)</f>
        <v>2.0299999999999998</v>
      </c>
      <c r="W9" s="220"/>
      <c r="X9" s="220" t="s">
        <v>204</v>
      </c>
      <c r="Y9" s="220" t="s">
        <v>167</v>
      </c>
      <c r="Z9" s="210"/>
      <c r="AA9" s="210"/>
      <c r="AB9" s="210"/>
      <c r="AC9" s="210"/>
      <c r="AD9" s="210"/>
      <c r="AE9" s="210"/>
      <c r="AF9" s="210"/>
      <c r="AG9" s="210" t="s">
        <v>205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5">
      <c r="A10" s="217"/>
      <c r="B10" s="218"/>
      <c r="C10" s="252" t="s">
        <v>206</v>
      </c>
      <c r="D10" s="251"/>
      <c r="E10" s="251"/>
      <c r="F10" s="251"/>
      <c r="G10" s="251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207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2" x14ac:dyDescent="0.25">
      <c r="A11" s="217"/>
      <c r="B11" s="218"/>
      <c r="C11" s="245" t="s">
        <v>669</v>
      </c>
      <c r="D11" s="221"/>
      <c r="E11" s="222">
        <v>14.5</v>
      </c>
      <c r="F11" s="220"/>
      <c r="G11" s="22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171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5">
      <c r="A12" s="217"/>
      <c r="B12" s="218"/>
      <c r="C12" s="246"/>
      <c r="D12" s="240"/>
      <c r="E12" s="240"/>
      <c r="F12" s="240"/>
      <c r="G12" s="24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172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31">
        <v>2</v>
      </c>
      <c r="B13" s="232" t="s">
        <v>220</v>
      </c>
      <c r="C13" s="243" t="s">
        <v>221</v>
      </c>
      <c r="D13" s="233" t="s">
        <v>222</v>
      </c>
      <c r="E13" s="234">
        <v>3.78</v>
      </c>
      <c r="F13" s="235"/>
      <c r="G13" s="236">
        <f>ROUND(E13*F13,2)</f>
        <v>0</v>
      </c>
      <c r="H13" s="235"/>
      <c r="I13" s="236">
        <f>ROUND(E13*H13,2)</f>
        <v>0</v>
      </c>
      <c r="J13" s="235"/>
      <c r="K13" s="236">
        <f>ROUND(E13*J13,2)</f>
        <v>0</v>
      </c>
      <c r="L13" s="236">
        <v>21</v>
      </c>
      <c r="M13" s="236">
        <f>G13*(1+L13/100)</f>
        <v>0</v>
      </c>
      <c r="N13" s="234">
        <v>0</v>
      </c>
      <c r="O13" s="234">
        <f>ROUND(E13*N13,2)</f>
        <v>0</v>
      </c>
      <c r="P13" s="234">
        <v>0</v>
      </c>
      <c r="Q13" s="234">
        <f>ROUND(E13*P13,2)</f>
        <v>0</v>
      </c>
      <c r="R13" s="236" t="s">
        <v>223</v>
      </c>
      <c r="S13" s="236" t="s">
        <v>164</v>
      </c>
      <c r="T13" s="237" t="s">
        <v>164</v>
      </c>
      <c r="U13" s="220">
        <v>0.42</v>
      </c>
      <c r="V13" s="220">
        <f>ROUND(E13*U13,2)</f>
        <v>1.59</v>
      </c>
      <c r="W13" s="220"/>
      <c r="X13" s="220" t="s">
        <v>204</v>
      </c>
      <c r="Y13" s="220" t="s">
        <v>167</v>
      </c>
      <c r="Z13" s="210"/>
      <c r="AA13" s="210"/>
      <c r="AB13" s="210"/>
      <c r="AC13" s="210"/>
      <c r="AD13" s="210"/>
      <c r="AE13" s="210"/>
      <c r="AF13" s="210"/>
      <c r="AG13" s="210" t="s">
        <v>205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5">
      <c r="A14" s="217"/>
      <c r="B14" s="218"/>
      <c r="C14" s="252" t="s">
        <v>224</v>
      </c>
      <c r="D14" s="251"/>
      <c r="E14" s="251"/>
      <c r="F14" s="251"/>
      <c r="G14" s="251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207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38" t="str">
        <f>C14</f>
        <v>s přemístěním výkopku v příčných profilech na vzdálenost do 15 m nebo s naložením na dopravní prostředek.</v>
      </c>
      <c r="BB14" s="210"/>
      <c r="BC14" s="210"/>
      <c r="BD14" s="210"/>
      <c r="BE14" s="210"/>
      <c r="BF14" s="210"/>
      <c r="BG14" s="210"/>
      <c r="BH14" s="210"/>
    </row>
    <row r="15" spans="1:60" outlineLevel="2" x14ac:dyDescent="0.25">
      <c r="A15" s="217"/>
      <c r="B15" s="218"/>
      <c r="C15" s="245" t="s">
        <v>670</v>
      </c>
      <c r="D15" s="221"/>
      <c r="E15" s="222">
        <v>2.04</v>
      </c>
      <c r="F15" s="220"/>
      <c r="G15" s="220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171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3" x14ac:dyDescent="0.25">
      <c r="A16" s="217"/>
      <c r="B16" s="218"/>
      <c r="C16" s="245" t="s">
        <v>671</v>
      </c>
      <c r="D16" s="221"/>
      <c r="E16" s="222">
        <v>1.74</v>
      </c>
      <c r="F16" s="220"/>
      <c r="G16" s="220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171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2" x14ac:dyDescent="0.25">
      <c r="A17" s="217"/>
      <c r="B17" s="218"/>
      <c r="C17" s="246"/>
      <c r="D17" s="240"/>
      <c r="E17" s="240"/>
      <c r="F17" s="240"/>
      <c r="G17" s="240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172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31">
        <v>3</v>
      </c>
      <c r="B18" s="232" t="s">
        <v>236</v>
      </c>
      <c r="C18" s="243" t="s">
        <v>237</v>
      </c>
      <c r="D18" s="233" t="s">
        <v>202</v>
      </c>
      <c r="E18" s="234">
        <v>14.5</v>
      </c>
      <c r="F18" s="235"/>
      <c r="G18" s="236">
        <f>ROUND(E18*F18,2)</f>
        <v>0</v>
      </c>
      <c r="H18" s="235"/>
      <c r="I18" s="236">
        <f>ROUND(E18*H18,2)</f>
        <v>0</v>
      </c>
      <c r="J18" s="235"/>
      <c r="K18" s="236">
        <f>ROUND(E18*J18,2)</f>
        <v>0</v>
      </c>
      <c r="L18" s="236">
        <v>21</v>
      </c>
      <c r="M18" s="236">
        <f>G18*(1+L18/100)</f>
        <v>0</v>
      </c>
      <c r="N18" s="234">
        <v>0</v>
      </c>
      <c r="O18" s="234">
        <f>ROUND(E18*N18,2)</f>
        <v>0</v>
      </c>
      <c r="P18" s="234">
        <v>0</v>
      </c>
      <c r="Q18" s="234">
        <f>ROUND(E18*P18,2)</f>
        <v>0</v>
      </c>
      <c r="R18" s="236" t="s">
        <v>223</v>
      </c>
      <c r="S18" s="236" t="s">
        <v>164</v>
      </c>
      <c r="T18" s="237" t="s">
        <v>164</v>
      </c>
      <c r="U18" s="220">
        <v>0.02</v>
      </c>
      <c r="V18" s="220">
        <f>ROUND(E18*U18,2)</f>
        <v>0.28999999999999998</v>
      </c>
      <c r="W18" s="220"/>
      <c r="X18" s="220" t="s">
        <v>204</v>
      </c>
      <c r="Y18" s="220" t="s">
        <v>167</v>
      </c>
      <c r="Z18" s="210"/>
      <c r="AA18" s="210"/>
      <c r="AB18" s="210"/>
      <c r="AC18" s="210"/>
      <c r="AD18" s="210"/>
      <c r="AE18" s="210"/>
      <c r="AF18" s="210"/>
      <c r="AG18" s="210" t="s">
        <v>205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2" x14ac:dyDescent="0.25">
      <c r="A19" s="217"/>
      <c r="B19" s="218"/>
      <c r="C19" s="252" t="s">
        <v>238</v>
      </c>
      <c r="D19" s="251"/>
      <c r="E19" s="251"/>
      <c r="F19" s="251"/>
      <c r="G19" s="251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207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5">
      <c r="A20" s="217"/>
      <c r="B20" s="218"/>
      <c r="C20" s="245" t="s">
        <v>672</v>
      </c>
      <c r="D20" s="221"/>
      <c r="E20" s="222">
        <v>14.5</v>
      </c>
      <c r="F20" s="220"/>
      <c r="G20" s="220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171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2" x14ac:dyDescent="0.25">
      <c r="A21" s="217"/>
      <c r="B21" s="218"/>
      <c r="C21" s="246"/>
      <c r="D21" s="240"/>
      <c r="E21" s="240"/>
      <c r="F21" s="240"/>
      <c r="G21" s="240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172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x14ac:dyDescent="0.25">
      <c r="A22" s="224" t="s">
        <v>159</v>
      </c>
      <c r="B22" s="225" t="s">
        <v>108</v>
      </c>
      <c r="C22" s="242" t="s">
        <v>109</v>
      </c>
      <c r="D22" s="226"/>
      <c r="E22" s="227"/>
      <c r="F22" s="228"/>
      <c r="G22" s="228">
        <f>SUMIF(AG23:AG28,"&lt;&gt;NOR",G23:G28)</f>
        <v>0</v>
      </c>
      <c r="H22" s="228"/>
      <c r="I22" s="228">
        <f>SUM(I23:I28)</f>
        <v>0</v>
      </c>
      <c r="J22" s="228"/>
      <c r="K22" s="228">
        <f>SUM(K23:K28)</f>
        <v>0</v>
      </c>
      <c r="L22" s="228"/>
      <c r="M22" s="228">
        <f>SUM(M23:M28)</f>
        <v>0</v>
      </c>
      <c r="N22" s="227"/>
      <c r="O22" s="227">
        <f>SUM(O23:O28)</f>
        <v>0</v>
      </c>
      <c r="P22" s="227"/>
      <c r="Q22" s="227">
        <f>SUM(Q23:Q28)</f>
        <v>0</v>
      </c>
      <c r="R22" s="228"/>
      <c r="S22" s="228"/>
      <c r="T22" s="229"/>
      <c r="U22" s="223"/>
      <c r="V22" s="223">
        <f>SUM(V23:V28)</f>
        <v>0.64</v>
      </c>
      <c r="W22" s="223"/>
      <c r="X22" s="223"/>
      <c r="Y22" s="223"/>
      <c r="AG22" t="s">
        <v>160</v>
      </c>
    </row>
    <row r="23" spans="1:60" outlineLevel="1" x14ac:dyDescent="0.25">
      <c r="A23" s="231">
        <v>4</v>
      </c>
      <c r="B23" s="232" t="s">
        <v>250</v>
      </c>
      <c r="C23" s="243" t="s">
        <v>251</v>
      </c>
      <c r="D23" s="233" t="s">
        <v>202</v>
      </c>
      <c r="E23" s="234">
        <v>15.95</v>
      </c>
      <c r="F23" s="235"/>
      <c r="G23" s="236">
        <f>ROUND(E23*F23,2)</f>
        <v>0</v>
      </c>
      <c r="H23" s="235"/>
      <c r="I23" s="236">
        <f>ROUND(E23*H23,2)</f>
        <v>0</v>
      </c>
      <c r="J23" s="235"/>
      <c r="K23" s="236">
        <f>ROUND(E23*J23,2)</f>
        <v>0</v>
      </c>
      <c r="L23" s="236">
        <v>21</v>
      </c>
      <c r="M23" s="236">
        <f>G23*(1+L23/100)</f>
        <v>0</v>
      </c>
      <c r="N23" s="234">
        <v>3.0000000000000001E-5</v>
      </c>
      <c r="O23" s="234">
        <f>ROUND(E23*N23,2)</f>
        <v>0</v>
      </c>
      <c r="P23" s="234">
        <v>0</v>
      </c>
      <c r="Q23" s="234">
        <f>ROUND(E23*P23,2)</f>
        <v>0</v>
      </c>
      <c r="R23" s="236" t="s">
        <v>252</v>
      </c>
      <c r="S23" s="236" t="s">
        <v>164</v>
      </c>
      <c r="T23" s="237" t="s">
        <v>164</v>
      </c>
      <c r="U23" s="220">
        <v>0.04</v>
      </c>
      <c r="V23" s="220">
        <f>ROUND(E23*U23,2)</f>
        <v>0.64</v>
      </c>
      <c r="W23" s="220"/>
      <c r="X23" s="220" t="s">
        <v>204</v>
      </c>
      <c r="Y23" s="220" t="s">
        <v>167</v>
      </c>
      <c r="Z23" s="210"/>
      <c r="AA23" s="210"/>
      <c r="AB23" s="210"/>
      <c r="AC23" s="210"/>
      <c r="AD23" s="210"/>
      <c r="AE23" s="210"/>
      <c r="AF23" s="210"/>
      <c r="AG23" s="210" t="s">
        <v>205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5">
      <c r="A24" s="217"/>
      <c r="B24" s="218"/>
      <c r="C24" s="245" t="s">
        <v>673</v>
      </c>
      <c r="D24" s="221"/>
      <c r="E24" s="222">
        <v>15.95</v>
      </c>
      <c r="F24" s="220"/>
      <c r="G24" s="220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171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5">
      <c r="A25" s="217"/>
      <c r="B25" s="218"/>
      <c r="C25" s="246"/>
      <c r="D25" s="240"/>
      <c r="E25" s="240"/>
      <c r="F25" s="240"/>
      <c r="G25" s="240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172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31">
        <v>5</v>
      </c>
      <c r="B26" s="232" t="s">
        <v>254</v>
      </c>
      <c r="C26" s="243" t="s">
        <v>255</v>
      </c>
      <c r="D26" s="233" t="s">
        <v>202</v>
      </c>
      <c r="E26" s="234">
        <v>15.95</v>
      </c>
      <c r="F26" s="235"/>
      <c r="G26" s="236">
        <f>ROUND(E26*F26,2)</f>
        <v>0</v>
      </c>
      <c r="H26" s="235"/>
      <c r="I26" s="236">
        <f>ROUND(E26*H26,2)</f>
        <v>0</v>
      </c>
      <c r="J26" s="235"/>
      <c r="K26" s="236">
        <f>ROUND(E26*J26,2)</f>
        <v>0</v>
      </c>
      <c r="L26" s="236">
        <v>21</v>
      </c>
      <c r="M26" s="236">
        <f>G26*(1+L26/100)</f>
        <v>0</v>
      </c>
      <c r="N26" s="234">
        <v>2.0000000000000001E-4</v>
      </c>
      <c r="O26" s="234">
        <f>ROUND(E26*N26,2)</f>
        <v>0</v>
      </c>
      <c r="P26" s="234">
        <v>0</v>
      </c>
      <c r="Q26" s="234">
        <f>ROUND(E26*P26,2)</f>
        <v>0</v>
      </c>
      <c r="R26" s="236" t="s">
        <v>246</v>
      </c>
      <c r="S26" s="236" t="s">
        <v>164</v>
      </c>
      <c r="T26" s="237" t="s">
        <v>164</v>
      </c>
      <c r="U26" s="220">
        <v>0</v>
      </c>
      <c r="V26" s="220">
        <f>ROUND(E26*U26,2)</f>
        <v>0</v>
      </c>
      <c r="W26" s="220"/>
      <c r="X26" s="220" t="s">
        <v>247</v>
      </c>
      <c r="Y26" s="220" t="s">
        <v>167</v>
      </c>
      <c r="Z26" s="210"/>
      <c r="AA26" s="210"/>
      <c r="AB26" s="210"/>
      <c r="AC26" s="210"/>
      <c r="AD26" s="210"/>
      <c r="AE26" s="210"/>
      <c r="AF26" s="210"/>
      <c r="AG26" s="210" t="s">
        <v>248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5">
      <c r="A27" s="217"/>
      <c r="B27" s="218"/>
      <c r="C27" s="245" t="s">
        <v>673</v>
      </c>
      <c r="D27" s="221"/>
      <c r="E27" s="222">
        <v>15.95</v>
      </c>
      <c r="F27" s="220"/>
      <c r="G27" s="220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171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5">
      <c r="A28" s="217"/>
      <c r="B28" s="218"/>
      <c r="C28" s="246"/>
      <c r="D28" s="240"/>
      <c r="E28" s="240"/>
      <c r="F28" s="240"/>
      <c r="G28" s="240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172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x14ac:dyDescent="0.25">
      <c r="A29" s="224" t="s">
        <v>159</v>
      </c>
      <c r="B29" s="225" t="s">
        <v>114</v>
      </c>
      <c r="C29" s="242" t="s">
        <v>115</v>
      </c>
      <c r="D29" s="226"/>
      <c r="E29" s="227"/>
      <c r="F29" s="228"/>
      <c r="G29" s="228">
        <f>SUMIF(AG30:AG69,"&lt;&gt;NOR",G30:G69)</f>
        <v>0</v>
      </c>
      <c r="H29" s="228"/>
      <c r="I29" s="228">
        <f>SUM(I30:I69)</f>
        <v>0</v>
      </c>
      <c r="J29" s="228"/>
      <c r="K29" s="228">
        <f>SUM(K30:K69)</f>
        <v>0</v>
      </c>
      <c r="L29" s="228"/>
      <c r="M29" s="228">
        <f>SUM(M30:M69)</f>
        <v>0</v>
      </c>
      <c r="N29" s="227"/>
      <c r="O29" s="227">
        <f>SUM(O30:O69)</f>
        <v>10.599999999999998</v>
      </c>
      <c r="P29" s="227"/>
      <c r="Q29" s="227">
        <f>SUM(Q30:Q69)</f>
        <v>0</v>
      </c>
      <c r="R29" s="228"/>
      <c r="S29" s="228"/>
      <c r="T29" s="229"/>
      <c r="U29" s="223"/>
      <c r="V29" s="223">
        <f>SUM(V30:V69)</f>
        <v>11.64</v>
      </c>
      <c r="W29" s="223"/>
      <c r="X29" s="223"/>
      <c r="Y29" s="223"/>
      <c r="AG29" t="s">
        <v>160</v>
      </c>
    </row>
    <row r="30" spans="1:60" ht="20.399999999999999" outlineLevel="1" x14ac:dyDescent="0.25">
      <c r="A30" s="231">
        <v>6</v>
      </c>
      <c r="B30" s="232" t="s">
        <v>261</v>
      </c>
      <c r="C30" s="243" t="s">
        <v>262</v>
      </c>
      <c r="D30" s="233" t="s">
        <v>202</v>
      </c>
      <c r="E30" s="234">
        <v>8.5</v>
      </c>
      <c r="F30" s="235"/>
      <c r="G30" s="236">
        <f>ROUND(E30*F30,2)</f>
        <v>0</v>
      </c>
      <c r="H30" s="235"/>
      <c r="I30" s="236">
        <f>ROUND(E30*H30,2)</f>
        <v>0</v>
      </c>
      <c r="J30" s="235"/>
      <c r="K30" s="236">
        <f>ROUND(E30*J30,2)</f>
        <v>0</v>
      </c>
      <c r="L30" s="236">
        <v>21</v>
      </c>
      <c r="M30" s="236">
        <f>G30*(1+L30/100)</f>
        <v>0</v>
      </c>
      <c r="N30" s="234">
        <v>0.46</v>
      </c>
      <c r="O30" s="234">
        <f>ROUND(E30*N30,2)</f>
        <v>3.91</v>
      </c>
      <c r="P30" s="234">
        <v>0</v>
      </c>
      <c r="Q30" s="234">
        <f>ROUND(E30*P30,2)</f>
        <v>0</v>
      </c>
      <c r="R30" s="236" t="s">
        <v>203</v>
      </c>
      <c r="S30" s="236" t="s">
        <v>164</v>
      </c>
      <c r="T30" s="237" t="s">
        <v>164</v>
      </c>
      <c r="U30" s="220">
        <v>0.03</v>
      </c>
      <c r="V30" s="220">
        <f>ROUND(E30*U30,2)</f>
        <v>0.26</v>
      </c>
      <c r="W30" s="220"/>
      <c r="X30" s="220" t="s">
        <v>204</v>
      </c>
      <c r="Y30" s="220" t="s">
        <v>167</v>
      </c>
      <c r="Z30" s="210"/>
      <c r="AA30" s="210"/>
      <c r="AB30" s="210"/>
      <c r="AC30" s="210"/>
      <c r="AD30" s="210"/>
      <c r="AE30" s="210"/>
      <c r="AF30" s="210"/>
      <c r="AG30" s="210" t="s">
        <v>205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5">
      <c r="A31" s="217"/>
      <c r="B31" s="218"/>
      <c r="C31" s="245" t="s">
        <v>674</v>
      </c>
      <c r="D31" s="221"/>
      <c r="E31" s="222">
        <v>8.5</v>
      </c>
      <c r="F31" s="220"/>
      <c r="G31" s="220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171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5">
      <c r="A32" s="217"/>
      <c r="B32" s="218"/>
      <c r="C32" s="246"/>
      <c r="D32" s="240"/>
      <c r="E32" s="240"/>
      <c r="F32" s="240"/>
      <c r="G32" s="240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172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ht="20.399999999999999" outlineLevel="1" x14ac:dyDescent="0.25">
      <c r="A33" s="231">
        <v>7</v>
      </c>
      <c r="B33" s="232" t="s">
        <v>264</v>
      </c>
      <c r="C33" s="243" t="s">
        <v>265</v>
      </c>
      <c r="D33" s="233" t="s">
        <v>202</v>
      </c>
      <c r="E33" s="234">
        <v>6</v>
      </c>
      <c r="F33" s="235"/>
      <c r="G33" s="236">
        <f>ROUND(E33*F33,2)</f>
        <v>0</v>
      </c>
      <c r="H33" s="235"/>
      <c r="I33" s="236">
        <f>ROUND(E33*H33,2)</f>
        <v>0</v>
      </c>
      <c r="J33" s="235"/>
      <c r="K33" s="236">
        <f>ROUND(E33*J33,2)</f>
        <v>0</v>
      </c>
      <c r="L33" s="236">
        <v>21</v>
      </c>
      <c r="M33" s="236">
        <f>G33*(1+L33/100)</f>
        <v>0</v>
      </c>
      <c r="N33" s="234">
        <v>0.57499999999999996</v>
      </c>
      <c r="O33" s="234">
        <f>ROUND(E33*N33,2)</f>
        <v>3.45</v>
      </c>
      <c r="P33" s="234">
        <v>0</v>
      </c>
      <c r="Q33" s="234">
        <f>ROUND(E33*P33,2)</f>
        <v>0</v>
      </c>
      <c r="R33" s="236" t="s">
        <v>203</v>
      </c>
      <c r="S33" s="236" t="s">
        <v>164</v>
      </c>
      <c r="T33" s="237" t="s">
        <v>164</v>
      </c>
      <c r="U33" s="220">
        <v>0.03</v>
      </c>
      <c r="V33" s="220">
        <f>ROUND(E33*U33,2)</f>
        <v>0.18</v>
      </c>
      <c r="W33" s="220"/>
      <c r="X33" s="220" t="s">
        <v>204</v>
      </c>
      <c r="Y33" s="220" t="s">
        <v>167</v>
      </c>
      <c r="Z33" s="210"/>
      <c r="AA33" s="210"/>
      <c r="AB33" s="210"/>
      <c r="AC33" s="210"/>
      <c r="AD33" s="210"/>
      <c r="AE33" s="210"/>
      <c r="AF33" s="210"/>
      <c r="AG33" s="210" t="s">
        <v>205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2" x14ac:dyDescent="0.25">
      <c r="A34" s="217"/>
      <c r="B34" s="218"/>
      <c r="C34" s="245" t="s">
        <v>675</v>
      </c>
      <c r="D34" s="221"/>
      <c r="E34" s="222">
        <v>6</v>
      </c>
      <c r="F34" s="220"/>
      <c r="G34" s="220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171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5">
      <c r="A35" s="217"/>
      <c r="B35" s="218"/>
      <c r="C35" s="246"/>
      <c r="D35" s="240"/>
      <c r="E35" s="240"/>
      <c r="F35" s="240"/>
      <c r="G35" s="240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172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31">
        <v>8</v>
      </c>
      <c r="B36" s="232" t="s">
        <v>277</v>
      </c>
      <c r="C36" s="243" t="s">
        <v>278</v>
      </c>
      <c r="D36" s="233" t="s">
        <v>202</v>
      </c>
      <c r="E36" s="234">
        <v>8.5</v>
      </c>
      <c r="F36" s="235"/>
      <c r="G36" s="236">
        <f>ROUND(E36*F36,2)</f>
        <v>0</v>
      </c>
      <c r="H36" s="235"/>
      <c r="I36" s="236">
        <f>ROUND(E36*H36,2)</f>
        <v>0</v>
      </c>
      <c r="J36" s="235"/>
      <c r="K36" s="236">
        <f>ROUND(E36*J36,2)</f>
        <v>0</v>
      </c>
      <c r="L36" s="236">
        <v>21</v>
      </c>
      <c r="M36" s="236">
        <f>G36*(1+L36/100)</f>
        <v>0</v>
      </c>
      <c r="N36" s="234">
        <v>7.3899999999999993E-2</v>
      </c>
      <c r="O36" s="234">
        <f>ROUND(E36*N36,2)</f>
        <v>0.63</v>
      </c>
      <c r="P36" s="234">
        <v>0</v>
      </c>
      <c r="Q36" s="234">
        <f>ROUND(E36*P36,2)</f>
        <v>0</v>
      </c>
      <c r="R36" s="236" t="s">
        <v>203</v>
      </c>
      <c r="S36" s="236" t="s">
        <v>164</v>
      </c>
      <c r="T36" s="237" t="s">
        <v>164</v>
      </c>
      <c r="U36" s="220">
        <v>0.45</v>
      </c>
      <c r="V36" s="220">
        <f>ROUND(E36*U36,2)</f>
        <v>3.83</v>
      </c>
      <c r="W36" s="220"/>
      <c r="X36" s="220" t="s">
        <v>204</v>
      </c>
      <c r="Y36" s="220" t="s">
        <v>167</v>
      </c>
      <c r="Z36" s="210"/>
      <c r="AA36" s="210"/>
      <c r="AB36" s="210"/>
      <c r="AC36" s="210"/>
      <c r="AD36" s="210"/>
      <c r="AE36" s="210"/>
      <c r="AF36" s="210"/>
      <c r="AG36" s="210" t="s">
        <v>205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ht="21" outlineLevel="2" x14ac:dyDescent="0.25">
      <c r="A37" s="217"/>
      <c r="B37" s="218"/>
      <c r="C37" s="252" t="s">
        <v>279</v>
      </c>
      <c r="D37" s="251"/>
      <c r="E37" s="251"/>
      <c r="F37" s="251"/>
      <c r="G37" s="251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207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38" t="str">
        <f>C37</f>
        <v>s provedením lože z kameniva drceného, s vyplněním spár, s dvojitým hutněním a se smetením přebytečného materiálu na krajnici. S dodáním hmot pro lože a výplň spár.</v>
      </c>
      <c r="BB37" s="210"/>
      <c r="BC37" s="210"/>
      <c r="BD37" s="210"/>
      <c r="BE37" s="210"/>
      <c r="BF37" s="210"/>
      <c r="BG37" s="210"/>
      <c r="BH37" s="210"/>
    </row>
    <row r="38" spans="1:60" outlineLevel="2" x14ac:dyDescent="0.25">
      <c r="A38" s="217"/>
      <c r="B38" s="218"/>
      <c r="C38" s="245" t="s">
        <v>676</v>
      </c>
      <c r="D38" s="221"/>
      <c r="E38" s="222">
        <v>8.5</v>
      </c>
      <c r="F38" s="220"/>
      <c r="G38" s="220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171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5">
      <c r="A39" s="217"/>
      <c r="B39" s="218"/>
      <c r="C39" s="246"/>
      <c r="D39" s="240"/>
      <c r="E39" s="240"/>
      <c r="F39" s="240"/>
      <c r="G39" s="24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172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31">
        <v>9</v>
      </c>
      <c r="B40" s="232" t="s">
        <v>281</v>
      </c>
      <c r="C40" s="243" t="s">
        <v>282</v>
      </c>
      <c r="D40" s="233" t="s">
        <v>202</v>
      </c>
      <c r="E40" s="234">
        <v>6</v>
      </c>
      <c r="F40" s="235"/>
      <c r="G40" s="236">
        <f>ROUND(E40*F40,2)</f>
        <v>0</v>
      </c>
      <c r="H40" s="235"/>
      <c r="I40" s="236">
        <f>ROUND(E40*H40,2)</f>
        <v>0</v>
      </c>
      <c r="J40" s="235"/>
      <c r="K40" s="236">
        <f>ROUND(E40*J40,2)</f>
        <v>0</v>
      </c>
      <c r="L40" s="236">
        <v>21</v>
      </c>
      <c r="M40" s="236">
        <f>G40*(1+L40/100)</f>
        <v>0</v>
      </c>
      <c r="N40" s="234">
        <v>7.3899999999999993E-2</v>
      </c>
      <c r="O40" s="234">
        <f>ROUND(E40*N40,2)</f>
        <v>0.44</v>
      </c>
      <c r="P40" s="234">
        <v>0</v>
      </c>
      <c r="Q40" s="234">
        <f>ROUND(E40*P40,2)</f>
        <v>0</v>
      </c>
      <c r="R40" s="236" t="s">
        <v>203</v>
      </c>
      <c r="S40" s="236" t="s">
        <v>164</v>
      </c>
      <c r="T40" s="237" t="s">
        <v>164</v>
      </c>
      <c r="U40" s="220">
        <v>0.48</v>
      </c>
      <c r="V40" s="220">
        <f>ROUND(E40*U40,2)</f>
        <v>2.88</v>
      </c>
      <c r="W40" s="220"/>
      <c r="X40" s="220" t="s">
        <v>204</v>
      </c>
      <c r="Y40" s="220" t="s">
        <v>167</v>
      </c>
      <c r="Z40" s="210"/>
      <c r="AA40" s="210"/>
      <c r="AB40" s="210"/>
      <c r="AC40" s="210"/>
      <c r="AD40" s="210"/>
      <c r="AE40" s="210"/>
      <c r="AF40" s="210"/>
      <c r="AG40" s="210" t="s">
        <v>205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ht="21" outlineLevel="2" x14ac:dyDescent="0.25">
      <c r="A41" s="217"/>
      <c r="B41" s="218"/>
      <c r="C41" s="252" t="s">
        <v>279</v>
      </c>
      <c r="D41" s="251"/>
      <c r="E41" s="251"/>
      <c r="F41" s="251"/>
      <c r="G41" s="251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207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38" t="str">
        <f>C41</f>
        <v>s provedením lože z kameniva drceného, s vyplněním spár, s dvojitým hutněním a se smetením přebytečného materiálu na krajnici. S dodáním hmot pro lože a výplň spár.</v>
      </c>
      <c r="BB41" s="210"/>
      <c r="BC41" s="210"/>
      <c r="BD41" s="210"/>
      <c r="BE41" s="210"/>
      <c r="BF41" s="210"/>
      <c r="BG41" s="210"/>
      <c r="BH41" s="210"/>
    </row>
    <row r="42" spans="1:60" outlineLevel="2" x14ac:dyDescent="0.25">
      <c r="A42" s="217"/>
      <c r="B42" s="218"/>
      <c r="C42" s="245" t="s">
        <v>677</v>
      </c>
      <c r="D42" s="221"/>
      <c r="E42" s="222">
        <v>6</v>
      </c>
      <c r="F42" s="220"/>
      <c r="G42" s="220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171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5">
      <c r="A43" s="217"/>
      <c r="B43" s="218"/>
      <c r="C43" s="246"/>
      <c r="D43" s="240"/>
      <c r="E43" s="240"/>
      <c r="F43" s="240"/>
      <c r="G43" s="240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172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31">
        <v>10</v>
      </c>
      <c r="B44" s="232" t="s">
        <v>284</v>
      </c>
      <c r="C44" s="243" t="s">
        <v>285</v>
      </c>
      <c r="D44" s="233" t="s">
        <v>202</v>
      </c>
      <c r="E44" s="234">
        <v>8.5</v>
      </c>
      <c r="F44" s="235"/>
      <c r="G44" s="236">
        <f>ROUND(E44*F44,2)</f>
        <v>0</v>
      </c>
      <c r="H44" s="235"/>
      <c r="I44" s="236">
        <f>ROUND(E44*H44,2)</f>
        <v>0</v>
      </c>
      <c r="J44" s="235"/>
      <c r="K44" s="236">
        <f>ROUND(E44*J44,2)</f>
        <v>0</v>
      </c>
      <c r="L44" s="236">
        <v>21</v>
      </c>
      <c r="M44" s="236">
        <f>G44*(1+L44/100)</f>
        <v>0</v>
      </c>
      <c r="N44" s="234">
        <v>0</v>
      </c>
      <c r="O44" s="234">
        <f>ROUND(E44*N44,2)</f>
        <v>0</v>
      </c>
      <c r="P44" s="234">
        <v>0</v>
      </c>
      <c r="Q44" s="234">
        <f>ROUND(E44*P44,2)</f>
        <v>0</v>
      </c>
      <c r="R44" s="236" t="s">
        <v>203</v>
      </c>
      <c r="S44" s="236" t="s">
        <v>164</v>
      </c>
      <c r="T44" s="237" t="s">
        <v>164</v>
      </c>
      <c r="U44" s="220">
        <v>0.06</v>
      </c>
      <c r="V44" s="220">
        <f>ROUND(E44*U44,2)</f>
        <v>0.51</v>
      </c>
      <c r="W44" s="220"/>
      <c r="X44" s="220" t="s">
        <v>204</v>
      </c>
      <c r="Y44" s="220" t="s">
        <v>167</v>
      </c>
      <c r="Z44" s="210"/>
      <c r="AA44" s="210"/>
      <c r="AB44" s="210"/>
      <c r="AC44" s="210"/>
      <c r="AD44" s="210"/>
      <c r="AE44" s="210"/>
      <c r="AF44" s="210"/>
      <c r="AG44" s="210" t="s">
        <v>205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ht="21" outlineLevel="2" x14ac:dyDescent="0.25">
      <c r="A45" s="217"/>
      <c r="B45" s="218"/>
      <c r="C45" s="252" t="s">
        <v>279</v>
      </c>
      <c r="D45" s="251"/>
      <c r="E45" s="251"/>
      <c r="F45" s="251"/>
      <c r="G45" s="251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207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38" t="str">
        <f>C45</f>
        <v>s provedením lože z kameniva drceného, s vyplněním spár, s dvojitým hutněním a se smetením přebytečného materiálu na krajnici. S dodáním hmot pro lože a výplň spár.</v>
      </c>
      <c r="BB45" s="210"/>
      <c r="BC45" s="210"/>
      <c r="BD45" s="210"/>
      <c r="BE45" s="210"/>
      <c r="BF45" s="210"/>
      <c r="BG45" s="210"/>
      <c r="BH45" s="210"/>
    </row>
    <row r="46" spans="1:60" outlineLevel="2" x14ac:dyDescent="0.25">
      <c r="A46" s="217"/>
      <c r="B46" s="218"/>
      <c r="C46" s="245" t="s">
        <v>676</v>
      </c>
      <c r="D46" s="221"/>
      <c r="E46" s="222">
        <v>8.5</v>
      </c>
      <c r="F46" s="220"/>
      <c r="G46" s="220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10"/>
      <c r="AA46" s="210"/>
      <c r="AB46" s="210"/>
      <c r="AC46" s="210"/>
      <c r="AD46" s="210"/>
      <c r="AE46" s="210"/>
      <c r="AF46" s="210"/>
      <c r="AG46" s="210" t="s">
        <v>171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5">
      <c r="A47" s="217"/>
      <c r="B47" s="218"/>
      <c r="C47" s="246"/>
      <c r="D47" s="240"/>
      <c r="E47" s="240"/>
      <c r="F47" s="240"/>
      <c r="G47" s="240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172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31">
        <v>11</v>
      </c>
      <c r="B48" s="232" t="s">
        <v>286</v>
      </c>
      <c r="C48" s="243" t="s">
        <v>287</v>
      </c>
      <c r="D48" s="233" t="s">
        <v>202</v>
      </c>
      <c r="E48" s="234">
        <v>6</v>
      </c>
      <c r="F48" s="235"/>
      <c r="G48" s="236">
        <f>ROUND(E48*F48,2)</f>
        <v>0</v>
      </c>
      <c r="H48" s="235"/>
      <c r="I48" s="236">
        <f>ROUND(E48*H48,2)</f>
        <v>0</v>
      </c>
      <c r="J48" s="235"/>
      <c r="K48" s="236">
        <f>ROUND(E48*J48,2)</f>
        <v>0</v>
      </c>
      <c r="L48" s="236">
        <v>21</v>
      </c>
      <c r="M48" s="236">
        <f>G48*(1+L48/100)</f>
        <v>0</v>
      </c>
      <c r="N48" s="234">
        <v>0</v>
      </c>
      <c r="O48" s="234">
        <f>ROUND(E48*N48,2)</f>
        <v>0</v>
      </c>
      <c r="P48" s="234">
        <v>0</v>
      </c>
      <c r="Q48" s="234">
        <f>ROUND(E48*P48,2)</f>
        <v>0</v>
      </c>
      <c r="R48" s="236" t="s">
        <v>203</v>
      </c>
      <c r="S48" s="236" t="s">
        <v>164</v>
      </c>
      <c r="T48" s="237" t="s">
        <v>164</v>
      </c>
      <c r="U48" s="220">
        <v>0.06</v>
      </c>
      <c r="V48" s="220">
        <f>ROUND(E48*U48,2)</f>
        <v>0.36</v>
      </c>
      <c r="W48" s="220"/>
      <c r="X48" s="220" t="s">
        <v>204</v>
      </c>
      <c r="Y48" s="220" t="s">
        <v>167</v>
      </c>
      <c r="Z48" s="210"/>
      <c r="AA48" s="210"/>
      <c r="AB48" s="210"/>
      <c r="AC48" s="210"/>
      <c r="AD48" s="210"/>
      <c r="AE48" s="210"/>
      <c r="AF48" s="210"/>
      <c r="AG48" s="210" t="s">
        <v>205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ht="21" outlineLevel="2" x14ac:dyDescent="0.25">
      <c r="A49" s="217"/>
      <c r="B49" s="218"/>
      <c r="C49" s="252" t="s">
        <v>279</v>
      </c>
      <c r="D49" s="251"/>
      <c r="E49" s="251"/>
      <c r="F49" s="251"/>
      <c r="G49" s="251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207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38" t="str">
        <f>C49</f>
        <v>s provedením lože z kameniva drceného, s vyplněním spár, s dvojitým hutněním a se smetením přebytečného materiálu na krajnici. S dodáním hmot pro lože a výplň spár.</v>
      </c>
      <c r="BB49" s="210"/>
      <c r="BC49" s="210"/>
      <c r="BD49" s="210"/>
      <c r="BE49" s="210"/>
      <c r="BF49" s="210"/>
      <c r="BG49" s="210"/>
      <c r="BH49" s="210"/>
    </row>
    <row r="50" spans="1:60" outlineLevel="2" x14ac:dyDescent="0.25">
      <c r="A50" s="217"/>
      <c r="B50" s="218"/>
      <c r="C50" s="245" t="s">
        <v>677</v>
      </c>
      <c r="D50" s="221"/>
      <c r="E50" s="222">
        <v>6</v>
      </c>
      <c r="F50" s="220"/>
      <c r="G50" s="220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171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5">
      <c r="A51" s="217"/>
      <c r="B51" s="218"/>
      <c r="C51" s="246"/>
      <c r="D51" s="240"/>
      <c r="E51" s="240"/>
      <c r="F51" s="240"/>
      <c r="G51" s="240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172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31">
        <v>12</v>
      </c>
      <c r="B52" s="232" t="s">
        <v>288</v>
      </c>
      <c r="C52" s="243" t="s">
        <v>289</v>
      </c>
      <c r="D52" s="233" t="s">
        <v>215</v>
      </c>
      <c r="E52" s="234">
        <v>6</v>
      </c>
      <c r="F52" s="235"/>
      <c r="G52" s="236">
        <f>ROUND(E52*F52,2)</f>
        <v>0</v>
      </c>
      <c r="H52" s="235"/>
      <c r="I52" s="236">
        <f>ROUND(E52*H52,2)</f>
        <v>0</v>
      </c>
      <c r="J52" s="235"/>
      <c r="K52" s="236">
        <f>ROUND(E52*J52,2)</f>
        <v>0</v>
      </c>
      <c r="L52" s="236">
        <v>21</v>
      </c>
      <c r="M52" s="236">
        <f>G52*(1+L52/100)</f>
        <v>0</v>
      </c>
      <c r="N52" s="234">
        <v>3.3E-4</v>
      </c>
      <c r="O52" s="234">
        <f>ROUND(E52*N52,2)</f>
        <v>0</v>
      </c>
      <c r="P52" s="234">
        <v>0</v>
      </c>
      <c r="Q52" s="234">
        <f>ROUND(E52*P52,2)</f>
        <v>0</v>
      </c>
      <c r="R52" s="236" t="s">
        <v>203</v>
      </c>
      <c r="S52" s="236" t="s">
        <v>164</v>
      </c>
      <c r="T52" s="237" t="s">
        <v>164</v>
      </c>
      <c r="U52" s="220">
        <v>0.41</v>
      </c>
      <c r="V52" s="220">
        <f>ROUND(E52*U52,2)</f>
        <v>2.46</v>
      </c>
      <c r="W52" s="220"/>
      <c r="X52" s="220" t="s">
        <v>204</v>
      </c>
      <c r="Y52" s="220" t="s">
        <v>167</v>
      </c>
      <c r="Z52" s="210"/>
      <c r="AA52" s="210"/>
      <c r="AB52" s="210"/>
      <c r="AC52" s="210"/>
      <c r="AD52" s="210"/>
      <c r="AE52" s="210"/>
      <c r="AF52" s="210"/>
      <c r="AG52" s="210" t="s">
        <v>205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5">
      <c r="A53" s="217"/>
      <c r="B53" s="218"/>
      <c r="C53" s="245" t="s">
        <v>678</v>
      </c>
      <c r="D53" s="221"/>
      <c r="E53" s="222">
        <v>6</v>
      </c>
      <c r="F53" s="220"/>
      <c r="G53" s="220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171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5">
      <c r="A54" s="217"/>
      <c r="B54" s="218"/>
      <c r="C54" s="246"/>
      <c r="D54" s="240"/>
      <c r="E54" s="240"/>
      <c r="F54" s="240"/>
      <c r="G54" s="240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172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31">
        <v>13</v>
      </c>
      <c r="B55" s="232" t="s">
        <v>291</v>
      </c>
      <c r="C55" s="243" t="s">
        <v>292</v>
      </c>
      <c r="D55" s="233" t="s">
        <v>215</v>
      </c>
      <c r="E55" s="234">
        <v>2.7</v>
      </c>
      <c r="F55" s="235"/>
      <c r="G55" s="236">
        <f>ROUND(E55*F55,2)</f>
        <v>0</v>
      </c>
      <c r="H55" s="235"/>
      <c r="I55" s="236">
        <f>ROUND(E55*H55,2)</f>
        <v>0</v>
      </c>
      <c r="J55" s="235"/>
      <c r="K55" s="236">
        <f>ROUND(E55*J55,2)</f>
        <v>0</v>
      </c>
      <c r="L55" s="236">
        <v>21</v>
      </c>
      <c r="M55" s="236">
        <f>G55*(1+L55/100)</f>
        <v>0</v>
      </c>
      <c r="N55" s="234">
        <v>3.6000000000000002E-4</v>
      </c>
      <c r="O55" s="234">
        <f>ROUND(E55*N55,2)</f>
        <v>0</v>
      </c>
      <c r="P55" s="234">
        <v>0</v>
      </c>
      <c r="Q55" s="234">
        <f>ROUND(E55*P55,2)</f>
        <v>0</v>
      </c>
      <c r="R55" s="236" t="s">
        <v>203</v>
      </c>
      <c r="S55" s="236" t="s">
        <v>164</v>
      </c>
      <c r="T55" s="237" t="s">
        <v>164</v>
      </c>
      <c r="U55" s="220">
        <v>0.43</v>
      </c>
      <c r="V55" s="220">
        <f>ROUND(E55*U55,2)</f>
        <v>1.1599999999999999</v>
      </c>
      <c r="W55" s="220"/>
      <c r="X55" s="220" t="s">
        <v>204</v>
      </c>
      <c r="Y55" s="220" t="s">
        <v>167</v>
      </c>
      <c r="Z55" s="210"/>
      <c r="AA55" s="210"/>
      <c r="AB55" s="210"/>
      <c r="AC55" s="210"/>
      <c r="AD55" s="210"/>
      <c r="AE55" s="210"/>
      <c r="AF55" s="210"/>
      <c r="AG55" s="210" t="s">
        <v>205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5">
      <c r="A56" s="217"/>
      <c r="B56" s="218"/>
      <c r="C56" s="245" t="s">
        <v>679</v>
      </c>
      <c r="D56" s="221"/>
      <c r="E56" s="222">
        <v>2.7</v>
      </c>
      <c r="F56" s="220"/>
      <c r="G56" s="220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10"/>
      <c r="AA56" s="210"/>
      <c r="AB56" s="210"/>
      <c r="AC56" s="210"/>
      <c r="AD56" s="210"/>
      <c r="AE56" s="210"/>
      <c r="AF56" s="210"/>
      <c r="AG56" s="210" t="s">
        <v>171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5">
      <c r="A57" s="217"/>
      <c r="B57" s="218"/>
      <c r="C57" s="246"/>
      <c r="D57" s="240"/>
      <c r="E57" s="240"/>
      <c r="F57" s="240"/>
      <c r="G57" s="240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172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ht="20.399999999999999" outlineLevel="1" x14ac:dyDescent="0.25">
      <c r="A58" s="231">
        <v>14</v>
      </c>
      <c r="B58" s="232" t="s">
        <v>298</v>
      </c>
      <c r="C58" s="243" t="s">
        <v>299</v>
      </c>
      <c r="D58" s="233" t="s">
        <v>202</v>
      </c>
      <c r="E58" s="234">
        <v>3.92</v>
      </c>
      <c r="F58" s="235"/>
      <c r="G58" s="236">
        <f>ROUND(E58*F58,2)</f>
        <v>0</v>
      </c>
      <c r="H58" s="235"/>
      <c r="I58" s="236">
        <f>ROUND(E58*H58,2)</f>
        <v>0</v>
      </c>
      <c r="J58" s="235"/>
      <c r="K58" s="236">
        <f>ROUND(E58*J58,2)</f>
        <v>0</v>
      </c>
      <c r="L58" s="236">
        <v>21</v>
      </c>
      <c r="M58" s="236">
        <f>G58*(1+L58/100)</f>
        <v>0</v>
      </c>
      <c r="N58" s="234">
        <v>0.13150000000000001</v>
      </c>
      <c r="O58" s="234">
        <f>ROUND(E58*N58,2)</f>
        <v>0.52</v>
      </c>
      <c r="P58" s="234">
        <v>0</v>
      </c>
      <c r="Q58" s="234">
        <f>ROUND(E58*P58,2)</f>
        <v>0</v>
      </c>
      <c r="R58" s="236" t="s">
        <v>246</v>
      </c>
      <c r="S58" s="236" t="s">
        <v>164</v>
      </c>
      <c r="T58" s="237" t="s">
        <v>164</v>
      </c>
      <c r="U58" s="220">
        <v>0</v>
      </c>
      <c r="V58" s="220">
        <f>ROUND(E58*U58,2)</f>
        <v>0</v>
      </c>
      <c r="W58" s="220"/>
      <c r="X58" s="220" t="s">
        <v>247</v>
      </c>
      <c r="Y58" s="220" t="s">
        <v>167</v>
      </c>
      <c r="Z58" s="210"/>
      <c r="AA58" s="210"/>
      <c r="AB58" s="210"/>
      <c r="AC58" s="210"/>
      <c r="AD58" s="210"/>
      <c r="AE58" s="210"/>
      <c r="AF58" s="210"/>
      <c r="AG58" s="210" t="s">
        <v>248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5">
      <c r="A59" s="217"/>
      <c r="B59" s="218"/>
      <c r="C59" s="245" t="s">
        <v>680</v>
      </c>
      <c r="D59" s="221"/>
      <c r="E59" s="222">
        <v>3.92</v>
      </c>
      <c r="F59" s="220"/>
      <c r="G59" s="220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171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5">
      <c r="A60" s="217"/>
      <c r="B60" s="218"/>
      <c r="C60" s="246"/>
      <c r="D60" s="240"/>
      <c r="E60" s="240"/>
      <c r="F60" s="240"/>
      <c r="G60" s="240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172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ht="20.399999999999999" outlineLevel="1" x14ac:dyDescent="0.25">
      <c r="A61" s="231">
        <v>15</v>
      </c>
      <c r="B61" s="232" t="s">
        <v>302</v>
      </c>
      <c r="C61" s="243" t="s">
        <v>303</v>
      </c>
      <c r="D61" s="233" t="s">
        <v>202</v>
      </c>
      <c r="E61" s="234">
        <v>1.08</v>
      </c>
      <c r="F61" s="235"/>
      <c r="G61" s="236">
        <f>ROUND(E61*F61,2)</f>
        <v>0</v>
      </c>
      <c r="H61" s="235"/>
      <c r="I61" s="236">
        <f>ROUND(E61*H61,2)</f>
        <v>0</v>
      </c>
      <c r="J61" s="235"/>
      <c r="K61" s="236">
        <f>ROUND(E61*J61,2)</f>
        <v>0</v>
      </c>
      <c r="L61" s="236">
        <v>21</v>
      </c>
      <c r="M61" s="236">
        <f>G61*(1+L61/100)</f>
        <v>0</v>
      </c>
      <c r="N61" s="234">
        <v>0.17824000000000001</v>
      </c>
      <c r="O61" s="234">
        <f>ROUND(E61*N61,2)</f>
        <v>0.19</v>
      </c>
      <c r="P61" s="234">
        <v>0</v>
      </c>
      <c r="Q61" s="234">
        <f>ROUND(E61*P61,2)</f>
        <v>0</v>
      </c>
      <c r="R61" s="236" t="s">
        <v>246</v>
      </c>
      <c r="S61" s="236" t="s">
        <v>164</v>
      </c>
      <c r="T61" s="237" t="s">
        <v>164</v>
      </c>
      <c r="U61" s="220">
        <v>0</v>
      </c>
      <c r="V61" s="220">
        <f>ROUND(E61*U61,2)</f>
        <v>0</v>
      </c>
      <c r="W61" s="220"/>
      <c r="X61" s="220" t="s">
        <v>247</v>
      </c>
      <c r="Y61" s="220" t="s">
        <v>167</v>
      </c>
      <c r="Z61" s="210"/>
      <c r="AA61" s="210"/>
      <c r="AB61" s="210"/>
      <c r="AC61" s="210"/>
      <c r="AD61" s="210"/>
      <c r="AE61" s="210"/>
      <c r="AF61" s="210"/>
      <c r="AG61" s="210" t="s">
        <v>248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5">
      <c r="A62" s="217"/>
      <c r="B62" s="218"/>
      <c r="C62" s="245" t="s">
        <v>681</v>
      </c>
      <c r="D62" s="221"/>
      <c r="E62" s="222">
        <v>1.08</v>
      </c>
      <c r="F62" s="220"/>
      <c r="G62" s="220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171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2" x14ac:dyDescent="0.25">
      <c r="A63" s="217"/>
      <c r="B63" s="218"/>
      <c r="C63" s="246"/>
      <c r="D63" s="240"/>
      <c r="E63" s="240"/>
      <c r="F63" s="240"/>
      <c r="G63" s="240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172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31">
        <v>16</v>
      </c>
      <c r="B64" s="232" t="s">
        <v>305</v>
      </c>
      <c r="C64" s="243" t="s">
        <v>306</v>
      </c>
      <c r="D64" s="233" t="s">
        <v>202</v>
      </c>
      <c r="E64" s="234">
        <v>4.5999999999999996</v>
      </c>
      <c r="F64" s="235"/>
      <c r="G64" s="236">
        <f>ROUND(E64*F64,2)</f>
        <v>0</v>
      </c>
      <c r="H64" s="235"/>
      <c r="I64" s="236">
        <f>ROUND(E64*H64,2)</f>
        <v>0</v>
      </c>
      <c r="J64" s="235"/>
      <c r="K64" s="236">
        <f>ROUND(E64*J64,2)</f>
        <v>0</v>
      </c>
      <c r="L64" s="236">
        <v>21</v>
      </c>
      <c r="M64" s="236">
        <f>G64*(1+L64/100)</f>
        <v>0</v>
      </c>
      <c r="N64" s="234">
        <v>0.13100000000000001</v>
      </c>
      <c r="O64" s="234">
        <f>ROUND(E64*N64,2)</f>
        <v>0.6</v>
      </c>
      <c r="P64" s="234">
        <v>0</v>
      </c>
      <c r="Q64" s="234">
        <f>ROUND(E64*P64,2)</f>
        <v>0</v>
      </c>
      <c r="R64" s="236" t="s">
        <v>246</v>
      </c>
      <c r="S64" s="236" t="s">
        <v>164</v>
      </c>
      <c r="T64" s="237" t="s">
        <v>164</v>
      </c>
      <c r="U64" s="220">
        <v>0</v>
      </c>
      <c r="V64" s="220">
        <f>ROUND(E64*U64,2)</f>
        <v>0</v>
      </c>
      <c r="W64" s="220"/>
      <c r="X64" s="220" t="s">
        <v>247</v>
      </c>
      <c r="Y64" s="220" t="s">
        <v>167</v>
      </c>
      <c r="Z64" s="210"/>
      <c r="AA64" s="210"/>
      <c r="AB64" s="210"/>
      <c r="AC64" s="210"/>
      <c r="AD64" s="210"/>
      <c r="AE64" s="210"/>
      <c r="AF64" s="210"/>
      <c r="AG64" s="210" t="s">
        <v>248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2" x14ac:dyDescent="0.25">
      <c r="A65" s="217"/>
      <c r="B65" s="218"/>
      <c r="C65" s="245" t="s">
        <v>682</v>
      </c>
      <c r="D65" s="221"/>
      <c r="E65" s="222">
        <v>4.5999999999999996</v>
      </c>
      <c r="F65" s="220"/>
      <c r="G65" s="220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171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5">
      <c r="A66" s="217"/>
      <c r="B66" s="218"/>
      <c r="C66" s="246"/>
      <c r="D66" s="240"/>
      <c r="E66" s="240"/>
      <c r="F66" s="240"/>
      <c r="G66" s="240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172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31">
        <v>17</v>
      </c>
      <c r="B67" s="232" t="s">
        <v>308</v>
      </c>
      <c r="C67" s="243" t="s">
        <v>309</v>
      </c>
      <c r="D67" s="233" t="s">
        <v>202</v>
      </c>
      <c r="E67" s="234">
        <v>4.9000000000000004</v>
      </c>
      <c r="F67" s="235"/>
      <c r="G67" s="236">
        <f>ROUND(E67*F67,2)</f>
        <v>0</v>
      </c>
      <c r="H67" s="235"/>
      <c r="I67" s="236">
        <f>ROUND(E67*H67,2)</f>
        <v>0</v>
      </c>
      <c r="J67" s="235"/>
      <c r="K67" s="236">
        <f>ROUND(E67*J67,2)</f>
        <v>0</v>
      </c>
      <c r="L67" s="236">
        <v>21</v>
      </c>
      <c r="M67" s="236">
        <f>G67*(1+L67/100)</f>
        <v>0</v>
      </c>
      <c r="N67" s="234">
        <v>0.17499999999999999</v>
      </c>
      <c r="O67" s="234">
        <f>ROUND(E67*N67,2)</f>
        <v>0.86</v>
      </c>
      <c r="P67" s="234">
        <v>0</v>
      </c>
      <c r="Q67" s="234">
        <f>ROUND(E67*P67,2)</f>
        <v>0</v>
      </c>
      <c r="R67" s="236" t="s">
        <v>246</v>
      </c>
      <c r="S67" s="236" t="s">
        <v>164</v>
      </c>
      <c r="T67" s="237" t="s">
        <v>164</v>
      </c>
      <c r="U67" s="220">
        <v>0</v>
      </c>
      <c r="V67" s="220">
        <f>ROUND(E67*U67,2)</f>
        <v>0</v>
      </c>
      <c r="W67" s="220"/>
      <c r="X67" s="220" t="s">
        <v>247</v>
      </c>
      <c r="Y67" s="220" t="s">
        <v>167</v>
      </c>
      <c r="Z67" s="210"/>
      <c r="AA67" s="210"/>
      <c r="AB67" s="210"/>
      <c r="AC67" s="210"/>
      <c r="AD67" s="210"/>
      <c r="AE67" s="210"/>
      <c r="AF67" s="210"/>
      <c r="AG67" s="210" t="s">
        <v>248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5">
      <c r="A68" s="217"/>
      <c r="B68" s="218"/>
      <c r="C68" s="245" t="s">
        <v>683</v>
      </c>
      <c r="D68" s="221"/>
      <c r="E68" s="222">
        <v>4.9000000000000004</v>
      </c>
      <c r="F68" s="220"/>
      <c r="G68" s="220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171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2" x14ac:dyDescent="0.25">
      <c r="A69" s="217"/>
      <c r="B69" s="218"/>
      <c r="C69" s="246"/>
      <c r="D69" s="240"/>
      <c r="E69" s="240"/>
      <c r="F69" s="240"/>
      <c r="G69" s="240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172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x14ac:dyDescent="0.25">
      <c r="A70" s="224" t="s">
        <v>159</v>
      </c>
      <c r="B70" s="225" t="s">
        <v>122</v>
      </c>
      <c r="C70" s="242" t="s">
        <v>123</v>
      </c>
      <c r="D70" s="226"/>
      <c r="E70" s="227"/>
      <c r="F70" s="228"/>
      <c r="G70" s="228">
        <f>SUMIF(AG71:AG83,"&lt;&gt;NOR",G71:G83)</f>
        <v>0</v>
      </c>
      <c r="H70" s="228"/>
      <c r="I70" s="228">
        <f>SUM(I71:I83)</f>
        <v>0</v>
      </c>
      <c r="J70" s="228"/>
      <c r="K70" s="228">
        <f>SUM(K71:K83)</f>
        <v>0</v>
      </c>
      <c r="L70" s="228"/>
      <c r="M70" s="228">
        <f>SUM(M71:M83)</f>
        <v>0</v>
      </c>
      <c r="N70" s="227"/>
      <c r="O70" s="227">
        <f>SUM(O71:O83)</f>
        <v>0</v>
      </c>
      <c r="P70" s="227"/>
      <c r="Q70" s="227">
        <f>SUM(Q71:Q83)</f>
        <v>0</v>
      </c>
      <c r="R70" s="228"/>
      <c r="S70" s="228"/>
      <c r="T70" s="229"/>
      <c r="U70" s="223"/>
      <c r="V70" s="223">
        <f>SUM(V71:V83)</f>
        <v>0.1</v>
      </c>
      <c r="W70" s="223"/>
      <c r="X70" s="223"/>
      <c r="Y70" s="223"/>
      <c r="AG70" t="s">
        <v>160</v>
      </c>
    </row>
    <row r="71" spans="1:60" outlineLevel="1" x14ac:dyDescent="0.25">
      <c r="A71" s="231">
        <v>18</v>
      </c>
      <c r="B71" s="232" t="s">
        <v>342</v>
      </c>
      <c r="C71" s="243" t="s">
        <v>343</v>
      </c>
      <c r="D71" s="233" t="s">
        <v>344</v>
      </c>
      <c r="E71" s="234">
        <v>9.84</v>
      </c>
      <c r="F71" s="235"/>
      <c r="G71" s="236">
        <f>ROUND(E71*F71,2)</f>
        <v>0</v>
      </c>
      <c r="H71" s="235"/>
      <c r="I71" s="236">
        <f>ROUND(E71*H71,2)</f>
        <v>0</v>
      </c>
      <c r="J71" s="235"/>
      <c r="K71" s="236">
        <f>ROUND(E71*J71,2)</f>
        <v>0</v>
      </c>
      <c r="L71" s="236">
        <v>21</v>
      </c>
      <c r="M71" s="236">
        <f>G71*(1+L71/100)</f>
        <v>0</v>
      </c>
      <c r="N71" s="234">
        <v>0</v>
      </c>
      <c r="O71" s="234">
        <f>ROUND(E71*N71,2)</f>
        <v>0</v>
      </c>
      <c r="P71" s="234">
        <v>0</v>
      </c>
      <c r="Q71" s="234">
        <f>ROUND(E71*P71,2)</f>
        <v>0</v>
      </c>
      <c r="R71" s="236" t="s">
        <v>203</v>
      </c>
      <c r="S71" s="236" t="s">
        <v>164</v>
      </c>
      <c r="T71" s="237" t="s">
        <v>164</v>
      </c>
      <c r="U71" s="220">
        <v>0.01</v>
      </c>
      <c r="V71" s="220">
        <f>ROUND(E71*U71,2)</f>
        <v>0.1</v>
      </c>
      <c r="W71" s="220"/>
      <c r="X71" s="220" t="s">
        <v>204</v>
      </c>
      <c r="Y71" s="220" t="s">
        <v>167</v>
      </c>
      <c r="Z71" s="210"/>
      <c r="AA71" s="210"/>
      <c r="AB71" s="210"/>
      <c r="AC71" s="210"/>
      <c r="AD71" s="210"/>
      <c r="AE71" s="210"/>
      <c r="AF71" s="210"/>
      <c r="AG71" s="210" t="s">
        <v>205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2" x14ac:dyDescent="0.25">
      <c r="A72" s="217"/>
      <c r="B72" s="218"/>
      <c r="C72" s="245" t="s">
        <v>684</v>
      </c>
      <c r="D72" s="221"/>
      <c r="E72" s="222">
        <v>9.84</v>
      </c>
      <c r="F72" s="220"/>
      <c r="G72" s="220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171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2" x14ac:dyDescent="0.25">
      <c r="A73" s="217"/>
      <c r="B73" s="218"/>
      <c r="C73" s="246"/>
      <c r="D73" s="240"/>
      <c r="E73" s="240"/>
      <c r="F73" s="240"/>
      <c r="G73" s="240"/>
      <c r="H73" s="220"/>
      <c r="I73" s="220"/>
      <c r="J73" s="220"/>
      <c r="K73" s="220"/>
      <c r="L73" s="220"/>
      <c r="M73" s="220"/>
      <c r="N73" s="219"/>
      <c r="O73" s="219"/>
      <c r="P73" s="219"/>
      <c r="Q73" s="219"/>
      <c r="R73" s="220"/>
      <c r="S73" s="220"/>
      <c r="T73" s="220"/>
      <c r="U73" s="220"/>
      <c r="V73" s="220"/>
      <c r="W73" s="220"/>
      <c r="X73" s="220"/>
      <c r="Y73" s="220"/>
      <c r="Z73" s="210"/>
      <c r="AA73" s="210"/>
      <c r="AB73" s="210"/>
      <c r="AC73" s="210"/>
      <c r="AD73" s="210"/>
      <c r="AE73" s="210"/>
      <c r="AF73" s="210"/>
      <c r="AG73" s="210" t="s">
        <v>172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5">
      <c r="A74" s="231">
        <v>19</v>
      </c>
      <c r="B74" s="232" t="s">
        <v>346</v>
      </c>
      <c r="C74" s="243" t="s">
        <v>347</v>
      </c>
      <c r="D74" s="233" t="s">
        <v>344</v>
      </c>
      <c r="E74" s="234">
        <v>196.8</v>
      </c>
      <c r="F74" s="235"/>
      <c r="G74" s="236">
        <f>ROUND(E74*F74,2)</f>
        <v>0</v>
      </c>
      <c r="H74" s="235"/>
      <c r="I74" s="236">
        <f>ROUND(E74*H74,2)</f>
        <v>0</v>
      </c>
      <c r="J74" s="235"/>
      <c r="K74" s="236">
        <f>ROUND(E74*J74,2)</f>
        <v>0</v>
      </c>
      <c r="L74" s="236">
        <v>21</v>
      </c>
      <c r="M74" s="236">
        <f>G74*(1+L74/100)</f>
        <v>0</v>
      </c>
      <c r="N74" s="234">
        <v>0</v>
      </c>
      <c r="O74" s="234">
        <f>ROUND(E74*N74,2)</f>
        <v>0</v>
      </c>
      <c r="P74" s="234">
        <v>0</v>
      </c>
      <c r="Q74" s="234">
        <f>ROUND(E74*P74,2)</f>
        <v>0</v>
      </c>
      <c r="R74" s="236" t="s">
        <v>203</v>
      </c>
      <c r="S74" s="236" t="s">
        <v>164</v>
      </c>
      <c r="T74" s="237" t="s">
        <v>164</v>
      </c>
      <c r="U74" s="220">
        <v>0</v>
      </c>
      <c r="V74" s="220">
        <f>ROUND(E74*U74,2)</f>
        <v>0</v>
      </c>
      <c r="W74" s="220"/>
      <c r="X74" s="220" t="s">
        <v>204</v>
      </c>
      <c r="Y74" s="220" t="s">
        <v>167</v>
      </c>
      <c r="Z74" s="210"/>
      <c r="AA74" s="210"/>
      <c r="AB74" s="210"/>
      <c r="AC74" s="210"/>
      <c r="AD74" s="210"/>
      <c r="AE74" s="210"/>
      <c r="AF74" s="210"/>
      <c r="AG74" s="210" t="s">
        <v>205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2" x14ac:dyDescent="0.25">
      <c r="A75" s="217"/>
      <c r="B75" s="218"/>
      <c r="C75" s="245" t="s">
        <v>685</v>
      </c>
      <c r="D75" s="221"/>
      <c r="E75" s="222">
        <v>196.8</v>
      </c>
      <c r="F75" s="220"/>
      <c r="G75" s="220"/>
      <c r="H75" s="220"/>
      <c r="I75" s="220"/>
      <c r="J75" s="220"/>
      <c r="K75" s="220"/>
      <c r="L75" s="220"/>
      <c r="M75" s="220"/>
      <c r="N75" s="219"/>
      <c r="O75" s="219"/>
      <c r="P75" s="219"/>
      <c r="Q75" s="219"/>
      <c r="R75" s="220"/>
      <c r="S75" s="220"/>
      <c r="T75" s="220"/>
      <c r="U75" s="220"/>
      <c r="V75" s="220"/>
      <c r="W75" s="220"/>
      <c r="X75" s="220"/>
      <c r="Y75" s="220"/>
      <c r="Z75" s="210"/>
      <c r="AA75" s="210"/>
      <c r="AB75" s="210"/>
      <c r="AC75" s="210"/>
      <c r="AD75" s="210"/>
      <c r="AE75" s="210"/>
      <c r="AF75" s="210"/>
      <c r="AG75" s="210" t="s">
        <v>171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5">
      <c r="A76" s="217"/>
      <c r="B76" s="218"/>
      <c r="C76" s="246"/>
      <c r="D76" s="240"/>
      <c r="E76" s="240"/>
      <c r="F76" s="240"/>
      <c r="G76" s="240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172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31">
        <v>20</v>
      </c>
      <c r="B77" s="232" t="s">
        <v>349</v>
      </c>
      <c r="C77" s="243" t="s">
        <v>350</v>
      </c>
      <c r="D77" s="233" t="s">
        <v>344</v>
      </c>
      <c r="E77" s="234">
        <v>7.56</v>
      </c>
      <c r="F77" s="235"/>
      <c r="G77" s="236">
        <f>ROUND(E77*F77,2)</f>
        <v>0</v>
      </c>
      <c r="H77" s="235"/>
      <c r="I77" s="236">
        <f>ROUND(E77*H77,2)</f>
        <v>0</v>
      </c>
      <c r="J77" s="235"/>
      <c r="K77" s="236">
        <f>ROUND(E77*J77,2)</f>
        <v>0</v>
      </c>
      <c r="L77" s="236">
        <v>21</v>
      </c>
      <c r="M77" s="236">
        <f>G77*(1+L77/100)</f>
        <v>0</v>
      </c>
      <c r="N77" s="234">
        <v>0</v>
      </c>
      <c r="O77" s="234">
        <f>ROUND(E77*N77,2)</f>
        <v>0</v>
      </c>
      <c r="P77" s="234">
        <v>0</v>
      </c>
      <c r="Q77" s="234">
        <f>ROUND(E77*P77,2)</f>
        <v>0</v>
      </c>
      <c r="R77" s="236" t="s">
        <v>351</v>
      </c>
      <c r="S77" s="236" t="s">
        <v>164</v>
      </c>
      <c r="T77" s="237" t="s">
        <v>164</v>
      </c>
      <c r="U77" s="220">
        <v>0</v>
      </c>
      <c r="V77" s="220">
        <f>ROUND(E77*U77,2)</f>
        <v>0</v>
      </c>
      <c r="W77" s="220"/>
      <c r="X77" s="220" t="s">
        <v>204</v>
      </c>
      <c r="Y77" s="220" t="s">
        <v>167</v>
      </c>
      <c r="Z77" s="210"/>
      <c r="AA77" s="210"/>
      <c r="AB77" s="210"/>
      <c r="AC77" s="210"/>
      <c r="AD77" s="210"/>
      <c r="AE77" s="210"/>
      <c r="AF77" s="210"/>
      <c r="AG77" s="210" t="s">
        <v>205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5">
      <c r="A78" s="217"/>
      <c r="B78" s="218"/>
      <c r="C78" s="245" t="s">
        <v>686</v>
      </c>
      <c r="D78" s="221"/>
      <c r="E78" s="222">
        <v>7.56</v>
      </c>
      <c r="F78" s="220"/>
      <c r="G78" s="220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171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2" x14ac:dyDescent="0.25">
      <c r="A79" s="217"/>
      <c r="B79" s="218"/>
      <c r="C79" s="246"/>
      <c r="D79" s="240"/>
      <c r="E79" s="240"/>
      <c r="F79" s="240"/>
      <c r="G79" s="240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172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5">
      <c r="A80" s="231">
        <v>21</v>
      </c>
      <c r="B80" s="232" t="s">
        <v>353</v>
      </c>
      <c r="C80" s="243" t="s">
        <v>354</v>
      </c>
      <c r="D80" s="233" t="s">
        <v>344</v>
      </c>
      <c r="E80" s="234">
        <v>2.2770000000000001</v>
      </c>
      <c r="F80" s="235"/>
      <c r="G80" s="236">
        <f>ROUND(E80*F80,2)</f>
        <v>0</v>
      </c>
      <c r="H80" s="235"/>
      <c r="I80" s="236">
        <f>ROUND(E80*H80,2)</f>
        <v>0</v>
      </c>
      <c r="J80" s="235"/>
      <c r="K80" s="236">
        <f>ROUND(E80*J80,2)</f>
        <v>0</v>
      </c>
      <c r="L80" s="236">
        <v>21</v>
      </c>
      <c r="M80" s="236">
        <f>G80*(1+L80/100)</f>
        <v>0</v>
      </c>
      <c r="N80" s="234">
        <v>0</v>
      </c>
      <c r="O80" s="234">
        <f>ROUND(E80*N80,2)</f>
        <v>0</v>
      </c>
      <c r="P80" s="234">
        <v>0</v>
      </c>
      <c r="Q80" s="234">
        <f>ROUND(E80*P80,2)</f>
        <v>0</v>
      </c>
      <c r="R80" s="236" t="s">
        <v>351</v>
      </c>
      <c r="S80" s="236" t="s">
        <v>164</v>
      </c>
      <c r="T80" s="237" t="s">
        <v>164</v>
      </c>
      <c r="U80" s="220">
        <v>0</v>
      </c>
      <c r="V80" s="220">
        <f>ROUND(E80*U80,2)</f>
        <v>0</v>
      </c>
      <c r="W80" s="220"/>
      <c r="X80" s="220" t="s">
        <v>204</v>
      </c>
      <c r="Y80" s="220" t="s">
        <v>167</v>
      </c>
      <c r="Z80" s="210"/>
      <c r="AA80" s="210"/>
      <c r="AB80" s="210"/>
      <c r="AC80" s="210"/>
      <c r="AD80" s="210"/>
      <c r="AE80" s="210"/>
      <c r="AF80" s="210"/>
      <c r="AG80" s="210" t="s">
        <v>205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2" x14ac:dyDescent="0.25">
      <c r="A81" s="217"/>
      <c r="B81" s="218"/>
      <c r="C81" s="245" t="s">
        <v>687</v>
      </c>
      <c r="D81" s="221"/>
      <c r="E81" s="222">
        <v>1.173</v>
      </c>
      <c r="F81" s="220"/>
      <c r="G81" s="220"/>
      <c r="H81" s="220"/>
      <c r="I81" s="220"/>
      <c r="J81" s="220"/>
      <c r="K81" s="220"/>
      <c r="L81" s="220"/>
      <c r="M81" s="220"/>
      <c r="N81" s="219"/>
      <c r="O81" s="219"/>
      <c r="P81" s="219"/>
      <c r="Q81" s="219"/>
      <c r="R81" s="220"/>
      <c r="S81" s="220"/>
      <c r="T81" s="220"/>
      <c r="U81" s="220"/>
      <c r="V81" s="220"/>
      <c r="W81" s="220"/>
      <c r="X81" s="220"/>
      <c r="Y81" s="220"/>
      <c r="Z81" s="210"/>
      <c r="AA81" s="210"/>
      <c r="AB81" s="210"/>
      <c r="AC81" s="210"/>
      <c r="AD81" s="210"/>
      <c r="AE81" s="210"/>
      <c r="AF81" s="210"/>
      <c r="AG81" s="210" t="s">
        <v>171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3" x14ac:dyDescent="0.25">
      <c r="A82" s="217"/>
      <c r="B82" s="218"/>
      <c r="C82" s="245" t="s">
        <v>688</v>
      </c>
      <c r="D82" s="221"/>
      <c r="E82" s="222">
        <v>1.1040000000000001</v>
      </c>
      <c r="F82" s="220"/>
      <c r="G82" s="220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171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2" x14ac:dyDescent="0.25">
      <c r="A83" s="217"/>
      <c r="B83" s="218"/>
      <c r="C83" s="246"/>
      <c r="D83" s="240"/>
      <c r="E83" s="240"/>
      <c r="F83" s="240"/>
      <c r="G83" s="240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172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x14ac:dyDescent="0.25">
      <c r="A84" s="224" t="s">
        <v>159</v>
      </c>
      <c r="B84" s="225" t="s">
        <v>124</v>
      </c>
      <c r="C84" s="242" t="s">
        <v>125</v>
      </c>
      <c r="D84" s="226"/>
      <c r="E84" s="227"/>
      <c r="F84" s="228"/>
      <c r="G84" s="228">
        <f>SUMIF(AG85:AG87,"&lt;&gt;NOR",G85:G87)</f>
        <v>0</v>
      </c>
      <c r="H84" s="228"/>
      <c r="I84" s="228">
        <f>SUM(I85:I87)</f>
        <v>0</v>
      </c>
      <c r="J84" s="228"/>
      <c r="K84" s="228">
        <f>SUM(K85:K87)</f>
        <v>0</v>
      </c>
      <c r="L84" s="228"/>
      <c r="M84" s="228">
        <f>SUM(M85:M87)</f>
        <v>0</v>
      </c>
      <c r="N84" s="227"/>
      <c r="O84" s="227">
        <f>SUM(O85:O87)</f>
        <v>0</v>
      </c>
      <c r="P84" s="227"/>
      <c r="Q84" s="227">
        <f>SUM(Q85:Q87)</f>
        <v>0</v>
      </c>
      <c r="R84" s="228"/>
      <c r="S84" s="228"/>
      <c r="T84" s="229"/>
      <c r="U84" s="223"/>
      <c r="V84" s="223">
        <f>SUM(V85:V87)</f>
        <v>4.1399999999999997</v>
      </c>
      <c r="W84" s="223"/>
      <c r="X84" s="223"/>
      <c r="Y84" s="223"/>
      <c r="AG84" t="s">
        <v>160</v>
      </c>
    </row>
    <row r="85" spans="1:60" outlineLevel="1" x14ac:dyDescent="0.25">
      <c r="A85" s="231">
        <v>22</v>
      </c>
      <c r="B85" s="232" t="s">
        <v>361</v>
      </c>
      <c r="C85" s="243" t="s">
        <v>362</v>
      </c>
      <c r="D85" s="233" t="s">
        <v>344</v>
      </c>
      <c r="E85" s="234">
        <v>10.606249999999999</v>
      </c>
      <c r="F85" s="235"/>
      <c r="G85" s="236">
        <f>ROUND(E85*F85,2)</f>
        <v>0</v>
      </c>
      <c r="H85" s="235"/>
      <c r="I85" s="236">
        <f>ROUND(E85*H85,2)</f>
        <v>0</v>
      </c>
      <c r="J85" s="235"/>
      <c r="K85" s="236">
        <f>ROUND(E85*J85,2)</f>
        <v>0</v>
      </c>
      <c r="L85" s="236">
        <v>21</v>
      </c>
      <c r="M85" s="236">
        <f>G85*(1+L85/100)</f>
        <v>0</v>
      </c>
      <c r="N85" s="234">
        <v>0</v>
      </c>
      <c r="O85" s="234">
        <f>ROUND(E85*N85,2)</f>
        <v>0</v>
      </c>
      <c r="P85" s="234">
        <v>0</v>
      </c>
      <c r="Q85" s="234">
        <f>ROUND(E85*P85,2)</f>
        <v>0</v>
      </c>
      <c r="R85" s="236" t="s">
        <v>203</v>
      </c>
      <c r="S85" s="236" t="s">
        <v>164</v>
      </c>
      <c r="T85" s="237" t="s">
        <v>164</v>
      </c>
      <c r="U85" s="220">
        <v>0.39</v>
      </c>
      <c r="V85" s="220">
        <f>ROUND(E85*U85,2)</f>
        <v>4.1399999999999997</v>
      </c>
      <c r="W85" s="220"/>
      <c r="X85" s="220" t="s">
        <v>363</v>
      </c>
      <c r="Y85" s="220" t="s">
        <v>167</v>
      </c>
      <c r="Z85" s="210"/>
      <c r="AA85" s="210"/>
      <c r="AB85" s="210"/>
      <c r="AC85" s="210"/>
      <c r="AD85" s="210"/>
      <c r="AE85" s="210"/>
      <c r="AF85" s="210"/>
      <c r="AG85" s="210" t="s">
        <v>364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2" x14ac:dyDescent="0.25">
      <c r="A86" s="217"/>
      <c r="B86" s="218"/>
      <c r="C86" s="252" t="s">
        <v>365</v>
      </c>
      <c r="D86" s="251"/>
      <c r="E86" s="251"/>
      <c r="F86" s="251"/>
      <c r="G86" s="251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207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2" x14ac:dyDescent="0.25">
      <c r="A87" s="217"/>
      <c r="B87" s="218"/>
      <c r="C87" s="246"/>
      <c r="D87" s="240"/>
      <c r="E87" s="240"/>
      <c r="F87" s="240"/>
      <c r="G87" s="240"/>
      <c r="H87" s="220"/>
      <c r="I87" s="220"/>
      <c r="J87" s="220"/>
      <c r="K87" s="220"/>
      <c r="L87" s="220"/>
      <c r="M87" s="220"/>
      <c r="N87" s="219"/>
      <c r="O87" s="219"/>
      <c r="P87" s="219"/>
      <c r="Q87" s="219"/>
      <c r="R87" s="220"/>
      <c r="S87" s="220"/>
      <c r="T87" s="220"/>
      <c r="U87" s="220"/>
      <c r="V87" s="220"/>
      <c r="W87" s="220"/>
      <c r="X87" s="220"/>
      <c r="Y87" s="220"/>
      <c r="Z87" s="210"/>
      <c r="AA87" s="210"/>
      <c r="AB87" s="210"/>
      <c r="AC87" s="210"/>
      <c r="AD87" s="210"/>
      <c r="AE87" s="210"/>
      <c r="AF87" s="210"/>
      <c r="AG87" s="210" t="s">
        <v>172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x14ac:dyDescent="0.25">
      <c r="A88" s="3"/>
      <c r="B88" s="4"/>
      <c r="C88" s="248"/>
      <c r="D88" s="6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AE88">
        <v>12</v>
      </c>
      <c r="AF88">
        <v>21</v>
      </c>
      <c r="AG88" t="s">
        <v>145</v>
      </c>
    </row>
    <row r="89" spans="1:60" x14ac:dyDescent="0.25">
      <c r="A89" s="213"/>
      <c r="B89" s="214" t="s">
        <v>29</v>
      </c>
      <c r="C89" s="249"/>
      <c r="D89" s="215"/>
      <c r="E89" s="216"/>
      <c r="F89" s="216"/>
      <c r="G89" s="230">
        <f>G8+G22+G29+G70+G84</f>
        <v>0</v>
      </c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AE89">
        <f>SUMIF(L7:L87,AE88,G7:G87)</f>
        <v>0</v>
      </c>
      <c r="AF89">
        <f>SUMIF(L7:L87,AF88,G7:G87)</f>
        <v>0</v>
      </c>
      <c r="AG89" t="s">
        <v>197</v>
      </c>
    </row>
    <row r="90" spans="1:60" x14ac:dyDescent="0.25">
      <c r="C90" s="250"/>
      <c r="D90" s="10"/>
      <c r="AG90" t="s">
        <v>199</v>
      </c>
    </row>
    <row r="91" spans="1:60" x14ac:dyDescent="0.25">
      <c r="D91" s="10"/>
    </row>
    <row r="92" spans="1:60" x14ac:dyDescent="0.25">
      <c r="D92" s="10"/>
    </row>
    <row r="93" spans="1:60" x14ac:dyDescent="0.25">
      <c r="D93" s="10"/>
    </row>
    <row r="94" spans="1:60" x14ac:dyDescent="0.25">
      <c r="D94" s="10"/>
    </row>
    <row r="95" spans="1:60" x14ac:dyDescent="0.25">
      <c r="D95" s="10"/>
    </row>
    <row r="96" spans="1:60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A2I24qOxk8hEDwl9KmSS0DW3akdeJ8jAHRpOMEU3gliroaUVfuwKz9xAbJ+5SSCOwSKVcNMBwZN69nSeOzX+cA==" saltValue="z0fkwbY7A/HDgw+9tNnLSw==" spinCount="100000" sheet="1" formatRows="0"/>
  <mergeCells count="34">
    <mergeCell ref="C79:G79"/>
    <mergeCell ref="C83:G83"/>
    <mergeCell ref="C86:G86"/>
    <mergeCell ref="C87:G87"/>
    <mergeCell ref="C60:G60"/>
    <mergeCell ref="C63:G63"/>
    <mergeCell ref="C66:G66"/>
    <mergeCell ref="C69:G69"/>
    <mergeCell ref="C73:G73"/>
    <mergeCell ref="C76:G76"/>
    <mergeCell ref="C45:G45"/>
    <mergeCell ref="C47:G47"/>
    <mergeCell ref="C49:G49"/>
    <mergeCell ref="C51:G51"/>
    <mergeCell ref="C54:G54"/>
    <mergeCell ref="C57:G57"/>
    <mergeCell ref="C32:G32"/>
    <mergeCell ref="C35:G35"/>
    <mergeCell ref="C37:G37"/>
    <mergeCell ref="C39:G39"/>
    <mergeCell ref="C41:G41"/>
    <mergeCell ref="C43:G43"/>
    <mergeCell ref="C14:G14"/>
    <mergeCell ref="C17:G17"/>
    <mergeCell ref="C19:G19"/>
    <mergeCell ref="C21:G21"/>
    <mergeCell ref="C25:G25"/>
    <mergeCell ref="C28:G28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18</vt:i4>
      </vt:variant>
      <vt:variant>
        <vt:lpstr>Pojmenované oblasti</vt:lpstr>
      </vt:variant>
      <vt:variant>
        <vt:i4>76</vt:i4>
      </vt:variant>
    </vt:vector>
  </HeadingPairs>
  <TitlesOfParts>
    <vt:vector size="94" baseType="lpstr">
      <vt:lpstr>Pokyny pro vyplnění</vt:lpstr>
      <vt:lpstr>Stavba</vt:lpstr>
      <vt:lpstr>VzorPolozky</vt:lpstr>
      <vt:lpstr>000 ON a VN Pol</vt:lpstr>
      <vt:lpstr>SO 101 01 Pol</vt:lpstr>
      <vt:lpstr>SO 101 02 Pol</vt:lpstr>
      <vt:lpstr>SO 101 03 Pol</vt:lpstr>
      <vt:lpstr>SO 101 04 Pol</vt:lpstr>
      <vt:lpstr>SO 101 05 Pol</vt:lpstr>
      <vt:lpstr>SO 101 06 Pol</vt:lpstr>
      <vt:lpstr>SO 101 07 Pol</vt:lpstr>
      <vt:lpstr>SO 101 08 Pol</vt:lpstr>
      <vt:lpstr>SO 101 09 Pol</vt:lpstr>
      <vt:lpstr>SO 101 10 Pol</vt:lpstr>
      <vt:lpstr>SO 101 11 Pol</vt:lpstr>
      <vt:lpstr>SO 101 12 Pol</vt:lpstr>
      <vt:lpstr>SO 101 13 Pol</vt:lpstr>
      <vt:lpstr>SO 101 14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'000 ON a VN Pol'!Názvy_tisku</vt:lpstr>
      <vt:lpstr>'SO 101 01 Pol'!Názvy_tisku</vt:lpstr>
      <vt:lpstr>'SO 101 02 Pol'!Názvy_tisku</vt:lpstr>
      <vt:lpstr>'SO 101 03 Pol'!Názvy_tisku</vt:lpstr>
      <vt:lpstr>'SO 101 04 Pol'!Názvy_tisku</vt:lpstr>
      <vt:lpstr>'SO 101 05 Pol'!Názvy_tisku</vt:lpstr>
      <vt:lpstr>'SO 101 06 Pol'!Názvy_tisku</vt:lpstr>
      <vt:lpstr>'SO 101 07 Pol'!Názvy_tisku</vt:lpstr>
      <vt:lpstr>'SO 101 08 Pol'!Názvy_tisku</vt:lpstr>
      <vt:lpstr>'SO 101 09 Pol'!Názvy_tisku</vt:lpstr>
      <vt:lpstr>'SO 101 10 Pol'!Názvy_tisku</vt:lpstr>
      <vt:lpstr>'SO 101 11 Pol'!Názvy_tisku</vt:lpstr>
      <vt:lpstr>'SO 101 12 Pol'!Názvy_tisku</vt:lpstr>
      <vt:lpstr>'SO 101 13 Pol'!Názvy_tisku</vt:lpstr>
      <vt:lpstr>'SO 101 14 Pol'!Názvy_tisku</vt:lpstr>
      <vt:lpstr>oadresa</vt:lpstr>
      <vt:lpstr>Stavba!Objednatel</vt:lpstr>
      <vt:lpstr>Stavba!Objekt</vt:lpstr>
      <vt:lpstr>'000 ON a VN Pol'!Oblast_tisku</vt:lpstr>
      <vt:lpstr>'SO 101 01 Pol'!Oblast_tisku</vt:lpstr>
      <vt:lpstr>'SO 101 02 Pol'!Oblast_tisku</vt:lpstr>
      <vt:lpstr>'SO 101 03 Pol'!Oblast_tisku</vt:lpstr>
      <vt:lpstr>'SO 101 04 Pol'!Oblast_tisku</vt:lpstr>
      <vt:lpstr>'SO 101 05 Pol'!Oblast_tisku</vt:lpstr>
      <vt:lpstr>'SO 101 06 Pol'!Oblast_tisku</vt:lpstr>
      <vt:lpstr>'SO 101 07 Pol'!Oblast_tisku</vt:lpstr>
      <vt:lpstr>'SO 101 08 Pol'!Oblast_tisku</vt:lpstr>
      <vt:lpstr>'SO 101 09 Pol'!Oblast_tisku</vt:lpstr>
      <vt:lpstr>'SO 101 10 Pol'!Oblast_tisku</vt:lpstr>
      <vt:lpstr>'SO 101 11 Pol'!Oblast_tisku</vt:lpstr>
      <vt:lpstr>'SO 101 12 Pol'!Oblast_tisku</vt:lpstr>
      <vt:lpstr>'SO 101 13 Pol'!Oblast_tisku</vt:lpstr>
      <vt:lpstr>'SO 101 14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Harašta</dc:creator>
  <cp:lastModifiedBy>Michal Harašta</cp:lastModifiedBy>
  <cp:lastPrinted>2019-03-19T12:27:02Z</cp:lastPrinted>
  <dcterms:created xsi:type="dcterms:W3CDTF">2009-04-08T07:15:50Z</dcterms:created>
  <dcterms:modified xsi:type="dcterms:W3CDTF">2026-02-24T10:37:10Z</dcterms:modified>
</cp:coreProperties>
</file>